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AGRIZE~1\AppData\Local\Temp\Rar$DIa14592.1079\"/>
    </mc:Choice>
  </mc:AlternateContent>
  <xr:revisionPtr revIDLastSave="0" documentId="13_ncr:1_{E5C32EB7-F55F-4874-9393-048BE08624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 programa 3 lentelė" sheetId="1" r:id="rId1"/>
    <sheet name="Lėšų atmintinė" sheetId="2" r:id="rId2"/>
  </sheets>
  <definedNames>
    <definedName name="_xlnm.Print_Area" localSheetId="0">'05 programa 3 lentelė'!$A$1:$G$118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nWib8aG3z3+S1U3HpxMW9UsxWKmoRFhqSPXklNJ0f6o="/>
    </ext>
  </extLst>
</workbook>
</file>

<file path=xl/calcChain.xml><?xml version="1.0" encoding="utf-8"?>
<calcChain xmlns="http://schemas.openxmlformats.org/spreadsheetml/2006/main">
  <c r="F129" i="1" l="1"/>
  <c r="F127" i="1"/>
  <c r="F126" i="1"/>
  <c r="F125" i="1"/>
  <c r="F124" i="1"/>
  <c r="F123" i="1"/>
  <c r="F122" i="1"/>
  <c r="E127" i="1"/>
  <c r="E122" i="1"/>
  <c r="E44" i="1"/>
  <c r="E129" i="1"/>
  <c r="E126" i="1"/>
  <c r="E125" i="1"/>
  <c r="E124" i="1"/>
  <c r="E123" i="1"/>
  <c r="F60" i="1"/>
  <c r="E60" i="1"/>
  <c r="F56" i="1"/>
  <c r="E56" i="1"/>
  <c r="F34" i="1"/>
  <c r="F31" i="1"/>
  <c r="F24" i="1"/>
  <c r="E24" i="1"/>
  <c r="E128" i="1" l="1"/>
  <c r="F128" i="1"/>
  <c r="D129" i="1"/>
  <c r="D128" i="1" s="1"/>
  <c r="D127" i="1"/>
  <c r="D126" i="1"/>
  <c r="D125" i="1"/>
  <c r="D124" i="1"/>
  <c r="D123" i="1"/>
  <c r="D122" i="1"/>
  <c r="E17" i="1"/>
  <c r="F17" i="1"/>
  <c r="D17" i="1"/>
  <c r="D34" i="1"/>
  <c r="D44" i="1"/>
  <c r="F50" i="1"/>
  <c r="E50" i="1"/>
  <c r="D50" i="1"/>
  <c r="E120" i="1" l="1"/>
  <c r="E130" i="1" s="1"/>
  <c r="F120" i="1"/>
  <c r="F130" i="1" s="1"/>
  <c r="D120" i="1"/>
  <c r="D130" i="1" s="1"/>
  <c r="F41" i="1"/>
  <c r="E41" i="1"/>
  <c r="D41" i="1"/>
  <c r="E34" i="1"/>
  <c r="E31" i="1"/>
  <c r="D31" i="1"/>
  <c r="D24" i="1"/>
  <c r="E12" i="1" l="1"/>
  <c r="F12" i="1"/>
  <c r="D12" i="1"/>
  <c r="F107" i="1" l="1"/>
  <c r="E107" i="1"/>
  <c r="D107" i="1"/>
  <c r="F103" i="1"/>
  <c r="E103" i="1"/>
  <c r="D103" i="1"/>
  <c r="F98" i="1"/>
  <c r="E98" i="1"/>
  <c r="D98" i="1"/>
  <c r="F94" i="1"/>
  <c r="E94" i="1"/>
  <c r="D94" i="1"/>
  <c r="F90" i="1"/>
  <c r="E90" i="1"/>
  <c r="D90" i="1"/>
  <c r="F86" i="1"/>
  <c r="E86" i="1"/>
  <c r="D86" i="1"/>
  <c r="F81" i="1"/>
  <c r="E81" i="1"/>
  <c r="D81" i="1"/>
  <c r="F77" i="1"/>
  <c r="E77" i="1"/>
  <c r="D77" i="1"/>
  <c r="F68" i="1"/>
  <c r="E68" i="1"/>
  <c r="D68" i="1"/>
  <c r="F64" i="1"/>
  <c r="E64" i="1"/>
  <c r="D64" i="1"/>
  <c r="F44" i="1"/>
  <c r="F110" i="1" l="1"/>
  <c r="E110" i="1"/>
  <c r="D110" i="1"/>
</calcChain>
</file>

<file path=xl/sharedStrings.xml><?xml version="1.0" encoding="utf-8"?>
<sst xmlns="http://schemas.openxmlformats.org/spreadsheetml/2006/main" count="176" uniqueCount="95">
  <si>
    <t>3 lentelė. Rokiškio rajono savivaldybės 2024–2026 metų 05 Rajono infrastruktūros objektų priežiūros, plėtros ir modernizavimo programos uždaviniai, priemonės, asignavimai ir kitos lėšos (tūkst. eurų)</t>
  </si>
  <si>
    <t>Programos uždavinio, priemonės kodas ir požymis</t>
  </si>
  <si>
    <t>Uždavinio, priemonės pavadinimas, finansavimo šaltiniai</t>
  </si>
  <si>
    <t>2024 metų asignavimai ir kitos lėšos</t>
  </si>
  <si>
    <t>2025 metų asignavimai ir kitos lėšos</t>
  </si>
  <si>
    <t>2026 metų asignavimai ir kitos lėšos</t>
  </si>
  <si>
    <t>Savivaldybės strateginio plėtros plano priemonės kodas</t>
  </si>
  <si>
    <t xml:space="preserve">05-01-01 (T)*/(P)**
</t>
  </si>
  <si>
    <t xml:space="preserve">Uždavinys: Modernizuoti ir statyti naujus viešojo naudojimo pastatus bei statinius </t>
  </si>
  <si>
    <t>05-01-01-01               (TVP)***</t>
  </si>
  <si>
    <r>
      <rPr>
        <b/>
        <sz val="10"/>
        <color rgb="FF000000"/>
        <rFont val="Times New Roman"/>
        <family val="1"/>
        <charset val="186"/>
      </rPr>
      <t xml:space="preserve">Priemonė: Savivaldybei priklausančių ir kitų viešojo naudojimo pastatų modernizavimas </t>
    </r>
    <r>
      <rPr>
        <b/>
        <sz val="10"/>
        <color rgb="FFFF3D00"/>
        <rFont val="Times New Roman"/>
        <family val="1"/>
        <charset val="186"/>
      </rPr>
      <t>(05-01-01-03)</t>
    </r>
  </si>
  <si>
    <t>4.3.1.1.</t>
  </si>
  <si>
    <t>1. Savivaldybės biudžetas (įskaitant skolintas lėšas)</t>
  </si>
  <si>
    <t>Iš jo:</t>
  </si>
  <si>
    <t>Savivaldybės biudžeto lėšos (nuosavos, be ankstesnių metų likučio)</t>
  </si>
  <si>
    <t>Lietuvos Respublikos valstybės biudžeto dotacijos</t>
  </si>
  <si>
    <t>Pajamų įmokos ir kitos pajamos</t>
  </si>
  <si>
    <t>Europos Sąjungos ir kitos tarptautinės finansinės paramos lėšos</t>
  </si>
  <si>
    <t>Ankstesnių metų likučiai</t>
  </si>
  <si>
    <t>05-01-01-02                             (PVP)****</t>
  </si>
  <si>
    <r>
      <rPr>
        <b/>
        <sz val="10"/>
        <color rgb="FF000000"/>
        <rFont val="Times New Roman"/>
        <family val="1"/>
        <charset val="186"/>
      </rPr>
      <t>Priemonė: Daugiafunkcės sporto salės statyba Rokiškyje</t>
    </r>
    <r>
      <rPr>
        <sz val="11"/>
        <color rgb="FFFF3D00"/>
        <rFont val="Calibri"/>
        <family val="2"/>
        <charset val="186"/>
      </rPr>
      <t xml:space="preserve"> </t>
    </r>
    <r>
      <rPr>
        <b/>
        <sz val="10"/>
        <color rgb="FFFF0000"/>
        <rFont val="Times New Roman"/>
        <family val="1"/>
        <charset val="186"/>
      </rPr>
      <t>(05-01-01-20)</t>
    </r>
  </si>
  <si>
    <t>2.3.1.1., 2.3.1.2., 2.3.2.1.</t>
  </si>
  <si>
    <r>
      <rPr>
        <b/>
        <sz val="10"/>
        <color rgb="FF000000"/>
        <rFont val="Times New Roman"/>
        <family val="1"/>
        <charset val="186"/>
      </rPr>
      <t xml:space="preserve">Priemonė: Riedlenčių, riedučių ir BMX dviračių parko įrengimas </t>
    </r>
    <r>
      <rPr>
        <b/>
        <sz val="10"/>
        <color rgb="FFFF3D00"/>
        <rFont val="Times New Roman"/>
        <family val="1"/>
        <charset val="186"/>
      </rPr>
      <t>(05-01-03-2</t>
    </r>
    <r>
      <rPr>
        <b/>
        <sz val="10"/>
        <color rgb="FFFF0000"/>
        <rFont val="Times New Roman"/>
        <family val="1"/>
        <charset val="186"/>
      </rPr>
      <t xml:space="preserve">6) </t>
    </r>
  </si>
  <si>
    <t>2.3.2.1.</t>
  </si>
  <si>
    <t>2. Kiti šaltiniai</t>
  </si>
  <si>
    <t>05-01-02 (T)</t>
  </si>
  <si>
    <t>Uždavinys: Užtikrinti savivaldybės infrastruktūros priežiūrą</t>
  </si>
  <si>
    <t>05-01-02-01                                       (TVP)</t>
  </si>
  <si>
    <t>Priemonė: Subsidijų gamintojams už šiluminę energiją teikimas</t>
  </si>
  <si>
    <t>4.3.1.3., 4.3.1.4.</t>
  </si>
  <si>
    <t>05-01-02-02                                      (TVP)</t>
  </si>
  <si>
    <t>05-01-03 (T)</t>
  </si>
  <si>
    <t>Uždavinys: Prižiūrėti ir modernizuoti viešąją susisiekimo infrastruktūrą</t>
  </si>
  <si>
    <t>05-01-03-01 (TVP)</t>
  </si>
  <si>
    <t>Priemonė: Vietinės reikšmės kelių priežiūra</t>
  </si>
  <si>
    <t>4.1.1.2.</t>
  </si>
  <si>
    <t>05-01-03-02 (TVP)</t>
  </si>
  <si>
    <r>
      <rPr>
        <b/>
        <sz val="10"/>
        <color rgb="FF000000"/>
        <rFont val="Times New Roman"/>
        <family val="1"/>
        <charset val="186"/>
      </rPr>
      <t xml:space="preserve">Priemonė: Vietinės reikšmės kelių plėtra </t>
    </r>
    <r>
      <rPr>
        <b/>
        <sz val="10"/>
        <color rgb="FFFF3D00"/>
        <rFont val="Times New Roman"/>
        <family val="1"/>
        <charset val="186"/>
      </rPr>
      <t>(05-01-04-02)</t>
    </r>
  </si>
  <si>
    <t>05-01-04 (T)/(P)</t>
  </si>
  <si>
    <t>Uždavinys: Skatinti bendruomeniškumą Rokiškio rajone</t>
  </si>
  <si>
    <t>05-01-04-01                    (TVP)</t>
  </si>
  <si>
    <t>05-01-04-02                  (TVP)</t>
  </si>
  <si>
    <t>3.4.2.2.</t>
  </si>
  <si>
    <t>05-01-04-03                   (PVP)</t>
  </si>
  <si>
    <t>3.4.2.3.</t>
  </si>
  <si>
    <t>4.2.4.3.</t>
  </si>
  <si>
    <t>05-01-05 (P)</t>
  </si>
  <si>
    <t>Uždavinys: Užtikrinti kompleksišką savivaldybės teritorinį planavimą</t>
  </si>
  <si>
    <t>05-01-05-01 (PVP)</t>
  </si>
  <si>
    <t>4.2.4.1.</t>
  </si>
  <si>
    <t>05-01-05-02 (PVP)</t>
  </si>
  <si>
    <r>
      <rPr>
        <b/>
        <sz val="10"/>
        <color rgb="FF000000"/>
        <rFont val="Times New Roman"/>
        <family val="1"/>
        <charset val="186"/>
      </rPr>
      <t xml:space="preserve">Priemonė: Žemės sklypų kadastriniai matavimų organizavimas </t>
    </r>
    <r>
      <rPr>
        <b/>
        <sz val="10"/>
        <color rgb="FFFF3D00"/>
        <rFont val="Times New Roman"/>
        <family val="1"/>
        <charset val="186"/>
      </rPr>
      <t>(05-02-01-07)</t>
    </r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</si>
  <si>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</si>
  <si>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</si>
  <si>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</si>
  <si>
    <t>* T – tęstinės veiklos uždavinys</t>
  </si>
  <si>
    <t>** P – pažangos veiklos uždavinys</t>
  </si>
  <si>
    <t>***TVP - tęstinės veiklos priemonė</t>
  </si>
  <si>
    <t>****PVP - pažangos veiklos priemonė</t>
  </si>
  <si>
    <t>*****NP - nefinansinė priemonė</t>
  </si>
  <si>
    <r>
      <rPr>
        <b/>
        <sz val="10"/>
        <color rgb="FF000000"/>
        <rFont val="Times New Roman"/>
        <family val="1"/>
        <charset val="186"/>
      </rPr>
      <t>Iš jo:</t>
    </r>
    <r>
      <rPr>
        <b/>
        <sz val="10"/>
        <color rgb="FF000000"/>
        <rFont val="Times New Roman"/>
        <family val="1"/>
        <charset val="186"/>
      </rPr>
      <t xml:space="preserve">
1.1. savivaldybės biudžeto lėšos (nuosavos, be ankstesnių metų likučio):</t>
    </r>
    <r>
      <rPr>
        <b/>
        <sz val="10"/>
        <color rgb="FF000000"/>
        <rFont val="Times New Roman"/>
        <family val="1"/>
        <charset val="186"/>
      </rPr>
      <t xml:space="preserve">
</t>
    </r>
    <r>
      <rPr>
        <i/>
        <sz val="10"/>
        <color rgb="FF000000"/>
        <rFont val="Times New Roman"/>
        <family val="1"/>
        <charset val="186"/>
      </rPr>
      <t xml:space="preserve">Savivaldybės biudžeto lėšos </t>
    </r>
    <r>
      <rPr>
        <i/>
        <sz val="10"/>
        <color rgb="FFFF0000"/>
        <rFont val="Times New Roman"/>
        <family val="1"/>
        <charset val="186"/>
      </rPr>
      <t>SB</t>
    </r>
    <r>
      <rPr>
        <i/>
        <sz val="10"/>
        <color rgb="FF000000"/>
        <rFont val="Times New Roman"/>
        <family val="1"/>
        <charset val="186"/>
      </rPr>
      <t xml:space="preserve"> Savivaldybės aplinkos apsaugos rėmimo specialiosios programos lėšos </t>
    </r>
    <r>
      <rPr>
        <i/>
        <sz val="10"/>
        <color rgb="FFFF0000"/>
        <rFont val="Times New Roman"/>
        <family val="1"/>
        <charset val="186"/>
      </rPr>
      <t>SB(AA)</t>
    </r>
    <r>
      <rPr>
        <i/>
        <sz val="10"/>
        <color rgb="FFFF0000"/>
        <rFont val="Times New Roman"/>
        <family val="1"/>
        <charset val="186"/>
      </rPr>
      <t xml:space="preserve">
</t>
    </r>
    <r>
      <rPr>
        <i/>
        <sz val="10"/>
        <color rgb="FF000000"/>
        <rFont val="Times New Roman"/>
        <family val="1"/>
        <charset val="186"/>
      </rPr>
      <t xml:space="preserve">
</t>
    </r>
    <r>
      <rPr>
        <sz val="10"/>
        <color rgb="FF000000"/>
        <rFont val="Times New Roman"/>
        <family val="1"/>
        <charset val="186"/>
      </rPr>
      <t xml:space="preserve">
</t>
    </r>
  </si>
  <si>
    <r>
      <rPr>
        <b/>
        <sz val="10"/>
        <color rgb="FF000000"/>
        <rFont val="Times New Roman"/>
        <family val="1"/>
        <charset val="186"/>
      </rPr>
      <t>1.2. Lietuvos Respublikos valstybės biudžeto dotacijos:</t>
    </r>
    <r>
      <rPr>
        <b/>
        <sz val="10"/>
        <color rgb="FF000000"/>
        <rFont val="Times New Roman"/>
        <family val="1"/>
        <charset val="186"/>
      </rPr>
      <t xml:space="preserve">
</t>
    </r>
    <r>
      <rPr>
        <i/>
        <sz val="10"/>
        <color rgb="FF000000"/>
        <rFont val="Times New Roman"/>
        <family val="1"/>
        <charset val="186"/>
      </rPr>
      <t xml:space="preserve">Lėšos valstybės deleguotoms funkcijoms atlikti </t>
    </r>
    <r>
      <rPr>
        <i/>
        <sz val="10"/>
        <color rgb="FFFF0000"/>
        <rFont val="Times New Roman"/>
        <family val="1"/>
        <charset val="186"/>
      </rPr>
      <t>SB (deleg.)</t>
    </r>
    <r>
      <rPr>
        <i/>
        <sz val="10"/>
        <color rgb="FF000000"/>
        <rFont val="Times New Roman"/>
        <family val="1"/>
        <charset val="186"/>
      </rPr>
      <t xml:space="preserve"> Valstybės biudžeto tikslinės paskirties lėšos </t>
    </r>
    <r>
      <rPr>
        <i/>
        <sz val="10"/>
        <color rgb="FFFF0000"/>
        <rFont val="Times New Roman"/>
        <family val="1"/>
        <charset val="186"/>
      </rPr>
      <t>VB (tiksl.)</t>
    </r>
  </si>
  <si>
    <r>
      <rPr>
        <b/>
        <sz val="10"/>
        <color rgb="FF000000"/>
        <rFont val="Times New Roman"/>
        <family val="1"/>
        <charset val="186"/>
      </rPr>
      <t>1.3. pajamų įmokos ir kitos pajamos:</t>
    </r>
    <r>
      <rPr>
        <b/>
        <sz val="10"/>
        <color rgb="FF000000"/>
        <rFont val="Times New Roman"/>
        <family val="1"/>
        <charset val="186"/>
      </rPr>
      <t xml:space="preserve">
</t>
    </r>
    <r>
      <rPr>
        <i/>
        <sz val="10"/>
        <color rgb="FF000000"/>
        <rFont val="Times New Roman"/>
        <family val="1"/>
        <charset val="186"/>
      </rPr>
      <t xml:space="preserve">Specialiosios programos lėšos (pajamos už teikiamas paslaugas) </t>
    </r>
    <r>
      <rPr>
        <i/>
        <sz val="10"/>
        <color rgb="FFFF0000"/>
        <rFont val="Times New Roman"/>
        <family val="1"/>
        <charset val="186"/>
      </rPr>
      <t>SP</t>
    </r>
  </si>
  <si>
    <r>
      <rPr>
        <b/>
        <sz val="10"/>
        <color rgb="FF000000"/>
        <rFont val="Times New Roman"/>
        <family val="1"/>
        <charset val="186"/>
      </rPr>
      <t xml:space="preserve">1.4. Europos Sąjungos ir kitos tarptautinės finansinės paramos lėšos: </t>
    </r>
    <r>
      <rPr>
        <i/>
        <sz val="10"/>
        <color rgb="FF000000"/>
        <rFont val="Times New Roman"/>
        <family val="1"/>
        <charset val="186"/>
      </rPr>
      <t>Europos sąjungos paramos lėšos (iždo)</t>
    </r>
    <r>
      <rPr>
        <i/>
        <sz val="10"/>
        <color rgb="FFFF0000"/>
        <rFont val="Times New Roman"/>
        <family val="1"/>
        <charset val="186"/>
      </rPr>
      <t xml:space="preserve"> ES (ižd.)</t>
    </r>
    <r>
      <rPr>
        <sz val="10"/>
        <color rgb="FFFF0000"/>
        <rFont val="Times New Roman"/>
        <family val="1"/>
        <charset val="186"/>
      </rPr>
      <t xml:space="preserve"> ?? </t>
    </r>
    <r>
      <rPr>
        <sz val="7"/>
        <color rgb="FFFF0000"/>
        <rFont val="Times New Roman"/>
        <family val="1"/>
        <charset val="186"/>
      </rPr>
      <t>Naujai įrašiau, nežinau, ar taip</t>
    </r>
  </si>
  <si>
    <r>
      <rPr>
        <b/>
        <sz val="10"/>
        <color rgb="FF000000"/>
        <rFont val="Times New Roman"/>
        <family val="1"/>
        <charset val="186"/>
      </rPr>
      <t>1.5. skolintos lėšos:</t>
    </r>
    <r>
      <rPr>
        <b/>
        <sz val="10"/>
        <color rgb="FF000000"/>
        <rFont val="Times New Roman"/>
        <family val="1"/>
        <charset val="186"/>
      </rPr>
      <t xml:space="preserve">
</t>
    </r>
    <r>
      <rPr>
        <i/>
        <sz val="10"/>
        <color rgb="FF000000"/>
        <rFont val="Times New Roman"/>
        <family val="1"/>
        <charset val="186"/>
      </rPr>
      <t xml:space="preserve">Paskolos lėšos </t>
    </r>
    <r>
      <rPr>
        <i/>
        <sz val="10"/>
        <color rgb="FFFF0000"/>
        <rFont val="Times New Roman"/>
        <family val="1"/>
        <charset val="186"/>
      </rPr>
      <t>SL</t>
    </r>
  </si>
  <si>
    <r>
      <rPr>
        <b/>
        <sz val="10"/>
        <color rgb="FF000000"/>
        <rFont val="Times New Roman"/>
        <family val="1"/>
        <charset val="186"/>
      </rPr>
      <t>1.6. ankstesnių metų likučiai:</t>
    </r>
    <r>
      <rPr>
        <b/>
        <sz val="10"/>
        <color rgb="FF000000"/>
        <rFont val="Times New Roman"/>
        <family val="1"/>
        <charset val="186"/>
      </rPr>
      <t xml:space="preserve">
</t>
    </r>
    <r>
      <rPr>
        <i/>
        <sz val="10"/>
        <color rgb="FF000000"/>
        <rFont val="Times New Roman"/>
        <family val="1"/>
        <charset val="186"/>
      </rPr>
      <t xml:space="preserve">Savivaldybės biudžeto lėšų likutis </t>
    </r>
    <r>
      <rPr>
        <i/>
        <sz val="10"/>
        <color rgb="FFFF0000"/>
        <rFont val="Times New Roman"/>
        <family val="1"/>
        <charset val="186"/>
      </rPr>
      <t>KT (ižd.)</t>
    </r>
  </si>
  <si>
    <r>
      <rPr>
        <b/>
        <sz val="10"/>
        <color rgb="FF000000"/>
        <rFont val="Times New Roman"/>
        <family val="1"/>
        <charset val="186"/>
      </rPr>
      <t>2. Kiti šaltiniai (Europos Sąjungos finansinė parama projektams įgyvendinti ir kitos teisėtai gautos lėšos, nurodant atskirus šaltinius):</t>
    </r>
    <r>
      <rPr>
        <i/>
        <sz val="10"/>
        <color rgb="FF000000"/>
        <rFont val="Times New Roman"/>
        <family val="1"/>
        <charset val="186"/>
      </rPr>
      <t xml:space="preserve"> Europos Sąjungos paramos lėšos (ne IŽDO lėšos) </t>
    </r>
    <r>
      <rPr>
        <i/>
        <sz val="10"/>
        <color rgb="FFFF0000"/>
        <rFont val="Times New Roman"/>
        <family val="1"/>
        <charset val="186"/>
      </rPr>
      <t xml:space="preserve">ES </t>
    </r>
    <r>
      <rPr>
        <i/>
        <sz val="10"/>
        <color rgb="FF000000"/>
        <rFont val="Times New Roman"/>
        <family val="1"/>
        <charset val="186"/>
      </rPr>
      <t xml:space="preserve">Valstybės biudžeto lėšos </t>
    </r>
    <r>
      <rPr>
        <i/>
        <sz val="10"/>
        <color rgb="FFFF0000"/>
        <rFont val="Times New Roman"/>
        <family val="1"/>
        <charset val="186"/>
      </rPr>
      <t>VB</t>
    </r>
  </si>
  <si>
    <t>Valstybės biudžeto lėšos</t>
  </si>
  <si>
    <t>Skolintos lėšos</t>
  </si>
  <si>
    <t>Priemonė: Savivaldybės biudžetinių ir viešųjų įstaigų vykdomų projektų  dalinis finansavimas (projektų užbaigimui)</t>
  </si>
  <si>
    <r>
      <t>Priemonė: Bendrijų rėmimo programos įgyvendinimas</t>
    </r>
    <r>
      <rPr>
        <b/>
        <sz val="11"/>
        <color rgb="FFFF3D00"/>
        <rFont val="Calibri"/>
        <family val="2"/>
        <charset val="186"/>
      </rPr>
      <t xml:space="preserve"> </t>
    </r>
    <r>
      <rPr>
        <b/>
        <sz val="10"/>
        <color rgb="FFFF3D00"/>
        <rFont val="Times New Roman"/>
        <family val="1"/>
        <charset val="186"/>
      </rPr>
      <t>(05-01-01-34)</t>
    </r>
  </si>
  <si>
    <r>
      <t xml:space="preserve">Priemonė: Bendruomenės įtraukimo per biudžeto planavimą modelio įgyvendinimas </t>
    </r>
    <r>
      <rPr>
        <b/>
        <sz val="10"/>
        <color rgb="FFFF3D00"/>
        <rFont val="Times New Roman"/>
        <family val="1"/>
        <charset val="186"/>
      </rPr>
      <t>(05-01-01-35)</t>
    </r>
  </si>
  <si>
    <r>
      <t xml:space="preserve">Priemonė: Prisidėjimas prie Rokiškio miesto ir rajono VVG ir kitų bendruomenių projektų </t>
    </r>
    <r>
      <rPr>
        <b/>
        <sz val="10"/>
        <color rgb="FFFF3D00"/>
        <rFont val="Times New Roman"/>
        <family val="1"/>
        <charset val="186"/>
      </rPr>
      <t>(05-01-01-30)</t>
    </r>
  </si>
  <si>
    <r>
      <t>Priemonė: Religinių bendruomenių rėmimo programos įgyvendinimas</t>
    </r>
    <r>
      <rPr>
        <sz val="11"/>
        <color rgb="FFFF3D00"/>
        <rFont val="Calibri"/>
        <family val="2"/>
        <charset val="186"/>
      </rPr>
      <t xml:space="preserve"> </t>
    </r>
    <r>
      <rPr>
        <b/>
        <sz val="10"/>
        <color rgb="FFFF3D00"/>
        <rFont val="Times New Roman"/>
        <family val="1"/>
        <charset val="186"/>
      </rPr>
      <t>(05-01-01-08)</t>
    </r>
  </si>
  <si>
    <r>
      <t>Priemonė: Priemonė: Žemės sklypų formavimo ir pertvarkymo projektų rengimas</t>
    </r>
    <r>
      <rPr>
        <b/>
        <sz val="10"/>
        <color rgb="FFFF0000"/>
        <rFont val="Times New Roman"/>
        <family val="1"/>
        <charset val="186"/>
      </rPr>
      <t xml:space="preserve"> (05-02-01-06)</t>
    </r>
  </si>
  <si>
    <t xml:space="preserve">Priemonė: Rokiškio lopšelio-darželio „Varpelis“ (Jaunystės g. 15, Rokiškis) pastato energinio efektyvumo didinimas </t>
  </si>
  <si>
    <t xml:space="preserve">Priemonė: Rokiškio lopšelio-darželio „Pumpurėlis“  pastato energinio efektyvumo didinimas </t>
  </si>
  <si>
    <t>05-01-01-03 (PVP)</t>
  </si>
  <si>
    <t>05-01-01-04 (PVP)</t>
  </si>
  <si>
    <r>
      <t xml:space="preserve">Priemonė: Rokiško rajono savivaldybės nekilnojamojo turto valdymo 2021-2025 m. strategijos įgyvendinimas </t>
    </r>
    <r>
      <rPr>
        <b/>
        <sz val="10"/>
        <color rgb="FFFF0000"/>
        <rFont val="Times New Roman"/>
        <family val="1"/>
        <charset val="186"/>
      </rPr>
      <t>(05-01-01-33)</t>
    </r>
  </si>
  <si>
    <r>
      <t xml:space="preserve">Priemonė: Seniūnijų viešojo ūkio išlaikymas </t>
    </r>
    <r>
      <rPr>
        <b/>
        <sz val="10"/>
        <color rgb="FFFF0000"/>
        <rFont val="Times New Roman"/>
        <family val="1"/>
        <charset val="186"/>
      </rPr>
      <t>(05-01-03-13)</t>
    </r>
  </si>
  <si>
    <t>05-01-01-05                          (PVP)</t>
  </si>
  <si>
    <t>05-01-01-06                 (PVP)</t>
  </si>
  <si>
    <t>05-01-01-07                (NP)*****</t>
  </si>
  <si>
    <t>Valstybės biudžeto dotacijos</t>
  </si>
  <si>
    <t>Rokiškio rajono savivaldybės</t>
  </si>
  <si>
    <t>2024-2026 m. strateginio veiklos plano</t>
  </si>
  <si>
    <t>05-01-04-04                        (TVP)</t>
  </si>
  <si>
    <t>VISO:</t>
  </si>
  <si>
    <t>05-01-01-08 (PVP)</t>
  </si>
  <si>
    <t>Priemonė: Sporto bazės, esančios J. Basanavičiaus g. 3, Rokiškyje atnaujinimas (projekto vykdytojas - Rokiškio raj. kūno kultūros ir sporto centras; partneris - RRSA)</t>
  </si>
  <si>
    <t>2.3.1.2.</t>
  </si>
  <si>
    <t>1 priedas (Rokiškio rajono savivaldybės</t>
  </si>
  <si>
    <t>tarybos 2024 m. liepos 25 d. sprendimo</t>
  </si>
  <si>
    <t>Nr. TS-257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</si>
</sst>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rgb="FF000000"/>
      <name val="Calibri"/>
      <scheme val="minor"/>
    </font>
    <font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1"/>
      <name val="Calibri"/>
      <family val="2"/>
      <charset val="186"/>
    </font>
    <font>
      <sz val="12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0"/>
      <color rgb="FFFF0000"/>
      <name val="Times New Roman"/>
      <family val="1"/>
      <charset val="186"/>
    </font>
    <font>
      <sz val="16"/>
      <color rgb="FFFF0000"/>
      <name val="Times New Roman"/>
      <family val="1"/>
      <charset val="186"/>
    </font>
    <font>
      <b/>
      <sz val="10"/>
      <color rgb="FFFF3D00"/>
      <name val="Times New Roman"/>
      <family val="1"/>
      <charset val="186"/>
    </font>
    <font>
      <sz val="11"/>
      <color rgb="FFFF3D00"/>
      <name val="Calibri"/>
      <family val="2"/>
      <charset val="186"/>
    </font>
    <font>
      <b/>
      <sz val="11"/>
      <color rgb="FFFF3D00"/>
      <name val="Calibri"/>
      <family val="2"/>
      <charset val="186"/>
    </font>
    <font>
      <i/>
      <sz val="10"/>
      <color rgb="FF00000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7"/>
      <color rgb="FFFF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22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CCFFCC"/>
        <bgColor rgb="FFCCFFCC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rgb="FFFFFFCC"/>
      </patternFill>
    </fill>
    <fill>
      <patternFill patternType="solid">
        <fgColor rgb="FFDAE3F3"/>
        <bgColor rgb="FFDAE3F3"/>
      </patternFill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theme="0"/>
        <bgColor rgb="FF00B0F0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rgb="FF00B0F0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FFFFCC"/>
        <bgColor rgb="FF00B0F0"/>
      </patternFill>
    </fill>
    <fill>
      <patternFill patternType="solid">
        <fgColor theme="4" tint="0.79998168889431442"/>
        <bgColor rgb="FFDAE3F3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4" tint="0.79998168889431442"/>
        <bgColor rgb="FFFFFFCC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top" wrapText="1"/>
    </xf>
    <xf numFmtId="0" fontId="1" fillId="4" borderId="5" xfId="0" applyFont="1" applyFill="1" applyBorder="1"/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2" fontId="3" fillId="5" borderId="1" xfId="0" applyNumberFormat="1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top" wrapText="1"/>
    </xf>
    <xf numFmtId="164" fontId="3" fillId="6" borderId="1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7" borderId="9" xfId="0" applyFont="1" applyFill="1" applyBorder="1" applyAlignment="1">
      <alignment vertical="center" wrapText="1"/>
    </xf>
    <xf numFmtId="0" fontId="1" fillId="7" borderId="10" xfId="0" applyFont="1" applyFill="1" applyBorder="1" applyAlignment="1">
      <alignment vertical="top" wrapText="1"/>
    </xf>
    <xf numFmtId="164" fontId="1" fillId="7" borderId="10" xfId="0" applyNumberFormat="1" applyFont="1" applyFill="1" applyBorder="1" applyAlignment="1">
      <alignment horizontal="center" vertical="top" wrapText="1"/>
    </xf>
    <xf numFmtId="164" fontId="3" fillId="7" borderId="10" xfId="0" applyNumberFormat="1" applyFont="1" applyFill="1" applyBorder="1" applyAlignment="1">
      <alignment horizontal="center" vertical="top" wrapText="1"/>
    </xf>
    <xf numFmtId="0" fontId="1" fillId="7" borderId="10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vertical="top" wrapText="1"/>
    </xf>
    <xf numFmtId="0" fontId="3" fillId="5" borderId="1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7" fillId="0" borderId="0" xfId="0" applyFont="1"/>
    <xf numFmtId="0" fontId="3" fillId="6" borderId="1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164" fontId="3" fillId="5" borderId="10" xfId="0" applyNumberFormat="1" applyFont="1" applyFill="1" applyBorder="1" applyAlignment="1">
      <alignment horizontal="center" vertical="top" wrapText="1"/>
    </xf>
    <xf numFmtId="0" fontId="3" fillId="5" borderId="10" xfId="0" applyFont="1" applyFill="1" applyBorder="1" applyAlignment="1">
      <alignment horizontal="center" vertical="top" wrapText="1"/>
    </xf>
    <xf numFmtId="164" fontId="3" fillId="7" borderId="1" xfId="0" applyNumberFormat="1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vertical="top" wrapText="1"/>
    </xf>
    <xf numFmtId="164" fontId="3" fillId="6" borderId="10" xfId="0" applyNumberFormat="1" applyFont="1" applyFill="1" applyBorder="1" applyAlignment="1">
      <alignment horizontal="center" vertical="top" wrapText="1"/>
    </xf>
    <xf numFmtId="0" fontId="1" fillId="6" borderId="10" xfId="0" applyFont="1" applyFill="1" applyBorder="1" applyAlignment="1">
      <alignment horizontal="center" vertical="top" wrapText="1"/>
    </xf>
    <xf numFmtId="0" fontId="3" fillId="5" borderId="10" xfId="0" applyFont="1" applyFill="1" applyBorder="1" applyAlignment="1">
      <alignment vertical="top" wrapText="1"/>
    </xf>
    <xf numFmtId="0" fontId="1" fillId="5" borderId="10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vertical="center" wrapText="1"/>
    </xf>
    <xf numFmtId="164" fontId="3" fillId="3" borderId="10" xfId="0" applyNumberFormat="1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vertical="top" wrapText="1"/>
    </xf>
    <xf numFmtId="164" fontId="3" fillId="8" borderId="10" xfId="0" applyNumberFormat="1" applyFont="1" applyFill="1" applyBorder="1" applyAlignment="1">
      <alignment horizontal="center" vertical="top" wrapText="1"/>
    </xf>
    <xf numFmtId="0" fontId="1" fillId="8" borderId="10" xfId="0" applyFont="1" applyFill="1" applyBorder="1" applyAlignment="1">
      <alignment horizontal="center" vertical="top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vertical="top" wrapText="1"/>
    </xf>
    <xf numFmtId="0" fontId="3" fillId="8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7" borderId="9" xfId="0" applyFont="1" applyFill="1" applyBorder="1" applyAlignment="1">
      <alignment horizontal="center" vertical="top" wrapText="1"/>
    </xf>
    <xf numFmtId="164" fontId="3" fillId="5" borderId="17" xfId="0" applyNumberFormat="1" applyFont="1" applyFill="1" applyBorder="1" applyAlignment="1">
      <alignment horizontal="center" vertical="top" wrapText="1"/>
    </xf>
    <xf numFmtId="164" fontId="3" fillId="8" borderId="17" xfId="0" applyNumberFormat="1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center" vertical="top" wrapText="1"/>
    </xf>
    <xf numFmtId="0" fontId="3" fillId="6" borderId="10" xfId="0" applyFont="1" applyFill="1" applyBorder="1" applyAlignment="1">
      <alignment horizontal="left" vertical="top" wrapText="1"/>
    </xf>
    <xf numFmtId="164" fontId="3" fillId="6" borderId="17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vertical="top" wrapText="1"/>
    </xf>
    <xf numFmtId="0" fontId="3" fillId="3" borderId="10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8" xfId="0" applyFont="1" applyBorder="1" applyAlignment="1">
      <alignment vertical="top"/>
    </xf>
    <xf numFmtId="164" fontId="10" fillId="0" borderId="18" xfId="0" applyNumberFormat="1" applyFont="1" applyBorder="1"/>
    <xf numFmtId="164" fontId="5" fillId="7" borderId="5" xfId="0" applyNumberFormat="1" applyFont="1" applyFill="1" applyBorder="1"/>
    <xf numFmtId="164" fontId="1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/>
    <xf numFmtId="0" fontId="1" fillId="7" borderId="1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164" fontId="17" fillId="9" borderId="10" xfId="0" applyNumberFormat="1" applyFont="1" applyFill="1" applyBorder="1" applyAlignment="1">
      <alignment horizontal="center" vertical="top" wrapText="1"/>
    </xf>
    <xf numFmtId="164" fontId="17" fillId="0" borderId="0" xfId="0" applyNumberFormat="1" applyFont="1"/>
    <xf numFmtId="164" fontId="17" fillId="9" borderId="1" xfId="0" applyNumberFormat="1" applyFont="1" applyFill="1" applyBorder="1" applyAlignment="1">
      <alignment horizontal="center" vertical="top" wrapText="1"/>
    </xf>
    <xf numFmtId="0" fontId="6" fillId="0" borderId="19" xfId="0" applyFont="1" applyBorder="1"/>
    <xf numFmtId="0" fontId="6" fillId="11" borderId="19" xfId="0" applyFont="1" applyFill="1" applyBorder="1"/>
    <xf numFmtId="0" fontId="18" fillId="12" borderId="17" xfId="0" applyFont="1" applyFill="1" applyBorder="1" applyAlignment="1">
      <alignment vertical="top" wrapText="1"/>
    </xf>
    <xf numFmtId="164" fontId="18" fillId="13" borderId="1" xfId="0" applyNumberFormat="1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3" fillId="6" borderId="14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left" vertical="top" wrapText="1"/>
    </xf>
    <xf numFmtId="0" fontId="18" fillId="5" borderId="21" xfId="0" applyFont="1" applyFill="1" applyBorder="1" applyAlignment="1">
      <alignment vertical="top" wrapText="1"/>
    </xf>
    <xf numFmtId="0" fontId="18" fillId="5" borderId="10" xfId="0" applyFont="1" applyFill="1" applyBorder="1" applyAlignment="1">
      <alignment vertical="top" wrapText="1"/>
    </xf>
    <xf numFmtId="0" fontId="1" fillId="7" borderId="14" xfId="0" applyFont="1" applyFill="1" applyBorder="1" applyAlignment="1">
      <alignment vertical="top" wrapText="1"/>
    </xf>
    <xf numFmtId="0" fontId="17" fillId="10" borderId="1" xfId="0" applyFont="1" applyFill="1" applyBorder="1" applyAlignment="1">
      <alignment horizontal="center" vertical="top" wrapText="1"/>
    </xf>
    <xf numFmtId="164" fontId="18" fillId="0" borderId="1" xfId="0" applyNumberFormat="1" applyFont="1" applyBorder="1" applyAlignment="1">
      <alignment horizontal="center" vertical="top" wrapText="1"/>
    </xf>
    <xf numFmtId="164" fontId="17" fillId="9" borderId="12" xfId="0" applyNumberFormat="1" applyFont="1" applyFill="1" applyBorder="1" applyAlignment="1">
      <alignment horizontal="center" vertical="top" wrapText="1"/>
    </xf>
    <xf numFmtId="0" fontId="1" fillId="7" borderId="12" xfId="0" applyFont="1" applyFill="1" applyBorder="1" applyAlignment="1">
      <alignment horizontal="center" vertical="top" wrapText="1"/>
    </xf>
    <xf numFmtId="0" fontId="17" fillId="7" borderId="19" xfId="0" applyFont="1" applyFill="1" applyBorder="1" applyAlignment="1">
      <alignment vertical="top" wrapText="1"/>
    </xf>
    <xf numFmtId="164" fontId="17" fillId="9" borderId="19" xfId="0" applyNumberFormat="1" applyFont="1" applyFill="1" applyBorder="1" applyAlignment="1">
      <alignment horizontal="center" vertical="top" wrapText="1"/>
    </xf>
    <xf numFmtId="0" fontId="1" fillId="7" borderId="19" xfId="0" applyFont="1" applyFill="1" applyBorder="1" applyAlignment="1">
      <alignment horizontal="center" vertical="top" wrapText="1"/>
    </xf>
    <xf numFmtId="164" fontId="17" fillId="16" borderId="19" xfId="0" applyNumberFormat="1" applyFont="1" applyFill="1" applyBorder="1" applyAlignment="1">
      <alignment horizontal="center" vertical="top" wrapText="1"/>
    </xf>
    <xf numFmtId="0" fontId="1" fillId="15" borderId="19" xfId="0" applyFont="1" applyFill="1" applyBorder="1" applyAlignment="1">
      <alignment horizontal="center" vertical="top" wrapText="1"/>
    </xf>
    <xf numFmtId="0" fontId="3" fillId="17" borderId="1" xfId="0" applyFont="1" applyFill="1" applyBorder="1" applyAlignment="1">
      <alignment vertical="top" wrapText="1"/>
    </xf>
    <xf numFmtId="164" fontId="3" fillId="17" borderId="1" xfId="0" applyNumberFormat="1" applyFont="1" applyFill="1" applyBorder="1" applyAlignment="1">
      <alignment horizontal="center" vertical="top" wrapText="1"/>
    </xf>
    <xf numFmtId="0" fontId="1" fillId="12" borderId="19" xfId="0" applyFont="1" applyFill="1" applyBorder="1" applyAlignment="1">
      <alignment horizontal="center" vertical="top" wrapText="1"/>
    </xf>
    <xf numFmtId="0" fontId="18" fillId="12" borderId="22" xfId="0" applyFont="1" applyFill="1" applyBorder="1" applyAlignment="1">
      <alignment vertical="top" wrapText="1"/>
    </xf>
    <xf numFmtId="164" fontId="18" fillId="13" borderId="12" xfId="0" applyNumberFormat="1" applyFont="1" applyFill="1" applyBorder="1" applyAlignment="1">
      <alignment horizontal="center" vertical="top" wrapText="1"/>
    </xf>
    <xf numFmtId="0" fontId="3" fillId="15" borderId="19" xfId="0" applyFont="1" applyFill="1" applyBorder="1" applyAlignment="1">
      <alignment vertical="top" wrapText="1"/>
    </xf>
    <xf numFmtId="0" fontId="19" fillId="14" borderId="19" xfId="0" applyFont="1" applyFill="1" applyBorder="1" applyAlignment="1">
      <alignment vertical="top"/>
    </xf>
    <xf numFmtId="0" fontId="1" fillId="7" borderId="22" xfId="0" applyFont="1" applyFill="1" applyBorder="1" applyAlignment="1">
      <alignment vertical="top" wrapText="1"/>
    </xf>
    <xf numFmtId="0" fontId="17" fillId="7" borderId="12" xfId="0" applyFont="1" applyFill="1" applyBorder="1" applyAlignment="1">
      <alignment vertical="top" wrapText="1"/>
    </xf>
    <xf numFmtId="0" fontId="3" fillId="6" borderId="14" xfId="0" applyFont="1" applyFill="1" applyBorder="1" applyAlignment="1">
      <alignment vertical="top" wrapText="1"/>
    </xf>
    <xf numFmtId="0" fontId="3" fillId="5" borderId="19" xfId="0" applyFont="1" applyFill="1" applyBorder="1" applyAlignment="1">
      <alignment vertical="top" wrapText="1"/>
    </xf>
    <xf numFmtId="164" fontId="3" fillId="6" borderId="14" xfId="0" applyNumberFormat="1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 wrapText="1"/>
    </xf>
    <xf numFmtId="0" fontId="1" fillId="6" borderId="14" xfId="0" applyFont="1" applyFill="1" applyBorder="1" applyAlignment="1">
      <alignment horizontal="center" vertical="top" wrapText="1"/>
    </xf>
    <xf numFmtId="0" fontId="3" fillId="5" borderId="19" xfId="0" applyFont="1" applyFill="1" applyBorder="1" applyAlignment="1">
      <alignment horizontal="center" vertical="top" wrapText="1"/>
    </xf>
    <xf numFmtId="0" fontId="1" fillId="7" borderId="13" xfId="0" applyFont="1" applyFill="1" applyBorder="1" applyAlignment="1">
      <alignment vertical="top" wrapText="1"/>
    </xf>
    <xf numFmtId="0" fontId="17" fillId="10" borderId="12" xfId="0" applyFont="1" applyFill="1" applyBorder="1" applyAlignment="1">
      <alignment horizontal="center" vertical="top" wrapText="1"/>
    </xf>
    <xf numFmtId="0" fontId="3" fillId="7" borderId="12" xfId="0" applyFont="1" applyFill="1" applyBorder="1" applyAlignment="1">
      <alignment horizontal="center" vertical="top" wrapText="1"/>
    </xf>
    <xf numFmtId="164" fontId="1" fillId="9" borderId="12" xfId="0" applyNumberFormat="1" applyFont="1" applyFill="1" applyBorder="1" applyAlignment="1">
      <alignment horizontal="center" vertical="top" wrapText="1"/>
    </xf>
    <xf numFmtId="0" fontId="1" fillId="0" borderId="19" xfId="0" applyFont="1" applyBorder="1"/>
    <xf numFmtId="0" fontId="3" fillId="6" borderId="19" xfId="0" applyFont="1" applyFill="1" applyBorder="1" applyAlignment="1">
      <alignment vertical="top" wrapText="1"/>
    </xf>
    <xf numFmtId="0" fontId="1" fillId="7" borderId="19" xfId="0" applyFont="1" applyFill="1" applyBorder="1" applyAlignment="1">
      <alignment vertical="top" wrapText="1"/>
    </xf>
    <xf numFmtId="0" fontId="18" fillId="12" borderId="19" xfId="0" applyFont="1" applyFill="1" applyBorder="1" applyAlignment="1">
      <alignment vertical="top" wrapText="1"/>
    </xf>
    <xf numFmtId="164" fontId="1" fillId="0" borderId="19" xfId="0" applyNumberFormat="1" applyFont="1" applyBorder="1"/>
    <xf numFmtId="164" fontId="3" fillId="11" borderId="19" xfId="0" applyNumberFormat="1" applyFont="1" applyFill="1" applyBorder="1"/>
    <xf numFmtId="164" fontId="20" fillId="0" borderId="19" xfId="0" applyNumberFormat="1" applyFont="1" applyBorder="1"/>
    <xf numFmtId="0" fontId="20" fillId="0" borderId="19" xfId="0" applyFont="1" applyBorder="1"/>
    <xf numFmtId="0" fontId="1" fillId="10" borderId="1" xfId="0" applyFont="1" applyFill="1" applyBorder="1" applyAlignment="1">
      <alignment vertical="top" wrapText="1"/>
    </xf>
    <xf numFmtId="0" fontId="3" fillId="7" borderId="17" xfId="0" applyFont="1" applyFill="1" applyBorder="1" applyAlignment="1">
      <alignment horizontal="center" vertical="top" wrapText="1"/>
    </xf>
    <xf numFmtId="164" fontId="17" fillId="9" borderId="17" xfId="0" applyNumberFormat="1" applyFont="1" applyFill="1" applyBorder="1" applyAlignment="1">
      <alignment horizontal="center" vertical="top" wrapText="1"/>
    </xf>
    <xf numFmtId="0" fontId="3" fillId="8" borderId="13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vertical="top" wrapText="1"/>
    </xf>
    <xf numFmtId="0" fontId="3" fillId="5" borderId="14" xfId="0" applyFont="1" applyFill="1" applyBorder="1" applyAlignment="1">
      <alignment horizontal="left" vertical="top" wrapText="1"/>
    </xf>
    <xf numFmtId="0" fontId="18" fillId="5" borderId="26" xfId="0" applyFont="1" applyFill="1" applyBorder="1" applyAlignment="1">
      <alignment vertical="top" wrapText="1"/>
    </xf>
    <xf numFmtId="164" fontId="3" fillId="18" borderId="19" xfId="0" applyNumberFormat="1" applyFont="1" applyFill="1" applyBorder="1"/>
    <xf numFmtId="0" fontId="3" fillId="18" borderId="19" xfId="0" applyFont="1" applyFill="1" applyBorder="1" applyAlignment="1">
      <alignment horizontal="right" vertical="top"/>
    </xf>
    <xf numFmtId="0" fontId="1" fillId="19" borderId="0" xfId="0" applyFont="1" applyFill="1"/>
    <xf numFmtId="164" fontId="3" fillId="5" borderId="13" xfId="0" applyNumberFormat="1" applyFont="1" applyFill="1" applyBorder="1" applyAlignment="1">
      <alignment horizontal="center" vertical="top" wrapText="1"/>
    </xf>
    <xf numFmtId="0" fontId="3" fillId="5" borderId="13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left" vertical="center" wrapText="1"/>
    </xf>
    <xf numFmtId="164" fontId="3" fillId="3" borderId="13" xfId="0" applyNumberFormat="1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3" fillId="5" borderId="27" xfId="0" applyFont="1" applyFill="1" applyBorder="1" applyAlignment="1">
      <alignment horizontal="left" vertical="center" wrapText="1"/>
    </xf>
    <xf numFmtId="0" fontId="3" fillId="5" borderId="28" xfId="0" applyFont="1" applyFill="1" applyBorder="1" applyAlignment="1">
      <alignment vertical="top" wrapText="1"/>
    </xf>
    <xf numFmtId="0" fontId="3" fillId="20" borderId="19" xfId="0" applyFont="1" applyFill="1" applyBorder="1" applyAlignment="1">
      <alignment horizontal="left" vertical="center" wrapText="1"/>
    </xf>
    <xf numFmtId="164" fontId="3" fillId="20" borderId="19" xfId="0" applyNumberFormat="1" applyFont="1" applyFill="1" applyBorder="1" applyAlignment="1">
      <alignment horizontal="center" vertical="top" wrapText="1"/>
    </xf>
    <xf numFmtId="0" fontId="3" fillId="20" borderId="19" xfId="0" applyFont="1" applyFill="1" applyBorder="1" applyAlignment="1">
      <alignment horizontal="center" vertical="top" wrapText="1"/>
    </xf>
    <xf numFmtId="0" fontId="3" fillId="21" borderId="19" xfId="0" applyFont="1" applyFill="1" applyBorder="1" applyAlignment="1">
      <alignment horizontal="left" vertical="center" wrapText="1"/>
    </xf>
    <xf numFmtId="0" fontId="3" fillId="21" borderId="19" xfId="0" applyFont="1" applyFill="1" applyBorder="1" applyAlignment="1">
      <alignment vertical="top" wrapText="1"/>
    </xf>
    <xf numFmtId="164" fontId="3" fillId="21" borderId="19" xfId="0" applyNumberFormat="1" applyFont="1" applyFill="1" applyBorder="1" applyAlignment="1">
      <alignment horizontal="center" vertical="top" wrapText="1"/>
    </xf>
    <xf numFmtId="0" fontId="3" fillId="21" borderId="19" xfId="0" applyFont="1" applyFill="1" applyBorder="1" applyAlignment="1">
      <alignment horizontal="center" vertical="top" wrapText="1"/>
    </xf>
    <xf numFmtId="0" fontId="1" fillId="20" borderId="19" xfId="0" applyFont="1" applyFill="1" applyBorder="1" applyAlignment="1">
      <alignment vertical="top" wrapText="1"/>
    </xf>
    <xf numFmtId="164" fontId="1" fillId="20" borderId="19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5" fillId="4" borderId="2" xfId="0" applyFont="1" applyFill="1" applyBorder="1" applyAlignment="1">
      <alignment horizontal="left" vertical="top" wrapText="1"/>
    </xf>
    <xf numFmtId="0" fontId="6" fillId="0" borderId="3" xfId="0" applyFont="1" applyBorder="1"/>
    <xf numFmtId="0" fontId="6" fillId="0" borderId="4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7" fillId="0" borderId="0" xfId="0" applyFont="1" applyAlignment="1">
      <alignment horizontal="center"/>
    </xf>
    <xf numFmtId="0" fontId="8" fillId="7" borderId="12" xfId="0" applyFont="1" applyFill="1" applyBorder="1"/>
    <xf numFmtId="0" fontId="8" fillId="7" borderId="13" xfId="0" applyFont="1" applyFill="1" applyBorder="1"/>
    <xf numFmtId="0" fontId="6" fillId="0" borderId="13" xfId="0" applyFont="1" applyBorder="1"/>
    <xf numFmtId="0" fontId="8" fillId="7" borderId="1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20" xfId="0" applyFont="1" applyFill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14" xfId="0" applyFont="1" applyBorder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8" fillId="7" borderId="19" xfId="0" applyFont="1" applyFill="1" applyBorder="1"/>
    <xf numFmtId="0" fontId="6" fillId="0" borderId="19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945"/>
  <sheetViews>
    <sheetView tabSelected="1" zoomScaleNormal="100" zoomScaleSheetLayoutView="100" workbookViewId="0">
      <selection activeCell="K7" sqref="K7"/>
    </sheetView>
  </sheetViews>
  <sheetFormatPr defaultColWidth="14.42578125" defaultRowHeight="15" customHeight="1" x14ac:dyDescent="0.25"/>
  <cols>
    <col min="1" max="1" width="2.7109375" customWidth="1"/>
    <col min="2" max="2" width="16.7109375" customWidth="1"/>
    <col min="3" max="3" width="49.85546875" customWidth="1"/>
    <col min="4" max="7" width="15.5703125" customWidth="1"/>
    <col min="8" max="8" width="20.42578125" customWidth="1"/>
    <col min="9" max="24" width="9.7109375" customWidth="1"/>
  </cols>
  <sheetData>
    <row r="1" spans="1:24" ht="15" customHeight="1" x14ac:dyDescent="0.25">
      <c r="E1" s="153" t="s">
        <v>85</v>
      </c>
      <c r="F1" s="153"/>
      <c r="G1" s="153"/>
    </row>
    <row r="2" spans="1:24" ht="15" customHeight="1" x14ac:dyDescent="0.25">
      <c r="E2" s="153" t="s">
        <v>86</v>
      </c>
      <c r="F2" s="153"/>
      <c r="G2" s="153"/>
    </row>
    <row r="3" spans="1:24" ht="12.75" customHeight="1" x14ac:dyDescent="0.25">
      <c r="A3" s="1"/>
      <c r="B3" s="1"/>
      <c r="C3" s="2"/>
      <c r="D3" s="1"/>
      <c r="E3" s="153" t="s">
        <v>92</v>
      </c>
      <c r="F3" s="153"/>
      <c r="G3" s="15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2.75" customHeight="1" x14ac:dyDescent="0.25">
      <c r="A4" s="1"/>
      <c r="B4" s="1"/>
      <c r="C4" s="2"/>
      <c r="D4" s="1"/>
      <c r="E4" s="153" t="s">
        <v>93</v>
      </c>
      <c r="F4" s="153"/>
      <c r="G4" s="15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.75" customHeight="1" x14ac:dyDescent="0.25">
      <c r="A5" s="1"/>
      <c r="B5" s="1"/>
      <c r="C5" s="2"/>
      <c r="D5" s="1"/>
      <c r="E5" s="153" t="s">
        <v>94</v>
      </c>
      <c r="F5" s="153"/>
      <c r="G5" s="15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2.75" customHeight="1" x14ac:dyDescent="0.25">
      <c r="A6" s="1"/>
      <c r="B6" s="1"/>
      <c r="C6" s="2"/>
      <c r="D6" s="1"/>
      <c r="E6" s="162"/>
      <c r="F6" s="162"/>
      <c r="G6" s="16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9" customHeight="1" x14ac:dyDescent="0.25">
      <c r="A7" s="1"/>
      <c r="B7" s="154" t="s">
        <v>0</v>
      </c>
      <c r="C7" s="155"/>
      <c r="D7" s="155"/>
      <c r="E7" s="155"/>
      <c r="F7" s="155"/>
      <c r="G7" s="15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67.5" customHeight="1" x14ac:dyDescent="0.25">
      <c r="A8" s="1"/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2.75" customHeight="1" x14ac:dyDescent="0.25">
      <c r="A9" s="1"/>
      <c r="B9" s="4">
        <v>1</v>
      </c>
      <c r="C9" s="5">
        <v>2</v>
      </c>
      <c r="D9" s="4">
        <v>5</v>
      </c>
      <c r="E9" s="4">
        <v>6</v>
      </c>
      <c r="F9" s="4">
        <v>7</v>
      </c>
      <c r="G9" s="4">
        <v>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9.75" customHeight="1" x14ac:dyDescent="0.25">
      <c r="A10" s="1"/>
      <c r="B10" s="6" t="s">
        <v>7</v>
      </c>
      <c r="C10" s="6" t="s">
        <v>8</v>
      </c>
      <c r="D10" s="7"/>
      <c r="E10" s="7"/>
      <c r="F10" s="7"/>
      <c r="G10" s="7"/>
      <c r="H10" s="156"/>
      <c r="I10" s="157"/>
      <c r="J10" s="157"/>
      <c r="K10" s="158"/>
      <c r="L10" s="8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7.75" customHeight="1" x14ac:dyDescent="0.25">
      <c r="A11" s="1"/>
      <c r="B11" s="9" t="s">
        <v>9</v>
      </c>
      <c r="C11" s="10" t="s">
        <v>10</v>
      </c>
      <c r="D11" s="11"/>
      <c r="E11" s="11"/>
      <c r="F11" s="11"/>
      <c r="G11" s="12" t="s">
        <v>11</v>
      </c>
      <c r="H11" s="159"/>
      <c r="I11" s="160"/>
      <c r="J11" s="160"/>
      <c r="K11" s="161"/>
      <c r="L11" s="8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2.5" customHeight="1" x14ac:dyDescent="0.25">
      <c r="A12" s="1"/>
      <c r="B12" s="13"/>
      <c r="C12" s="14" t="s">
        <v>12</v>
      </c>
      <c r="D12" s="15">
        <f>SUM(D14:D15)</f>
        <v>725</v>
      </c>
      <c r="E12" s="15">
        <f t="shared" ref="E12:F12" si="0">SUM(E14:E15)</f>
        <v>750</v>
      </c>
      <c r="F12" s="15">
        <f t="shared" si="0"/>
        <v>800</v>
      </c>
      <c r="G12" s="1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2.5" customHeight="1" x14ac:dyDescent="0.25">
      <c r="A13" s="1"/>
      <c r="B13" s="17"/>
      <c r="C13" s="18" t="s">
        <v>13</v>
      </c>
      <c r="D13" s="20"/>
      <c r="E13" s="20"/>
      <c r="F13" s="20"/>
      <c r="G13" s="2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4.75" customHeight="1" x14ac:dyDescent="0.25">
      <c r="A14" s="1"/>
      <c r="B14" s="17"/>
      <c r="C14" s="127" t="s">
        <v>14</v>
      </c>
      <c r="D14" s="77">
        <v>25</v>
      </c>
      <c r="E14" s="77"/>
      <c r="F14" s="77"/>
      <c r="G14" s="2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2.5" customHeight="1" x14ac:dyDescent="0.25">
      <c r="A15" s="1"/>
      <c r="B15" s="17"/>
      <c r="C15" s="22" t="s">
        <v>18</v>
      </c>
      <c r="D15" s="77">
        <v>700</v>
      </c>
      <c r="E15" s="77">
        <v>750</v>
      </c>
      <c r="F15" s="77">
        <v>800</v>
      </c>
      <c r="G15" s="19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9.25" customHeight="1" x14ac:dyDescent="0.25">
      <c r="A16" s="1"/>
      <c r="B16" s="23" t="s">
        <v>19</v>
      </c>
      <c r="C16" s="10" t="s">
        <v>20</v>
      </c>
      <c r="D16" s="12"/>
      <c r="E16" s="12"/>
      <c r="F16" s="12"/>
      <c r="G16" s="24" t="s">
        <v>21</v>
      </c>
      <c r="H16" s="1"/>
      <c r="I16" s="25"/>
      <c r="J16" s="25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22.5" customHeight="1" x14ac:dyDescent="0.25">
      <c r="A17" s="1"/>
      <c r="B17" s="26"/>
      <c r="C17" s="14" t="s">
        <v>12</v>
      </c>
      <c r="D17" s="15">
        <f>SUM(D22+D20)</f>
        <v>1562.2863400000001</v>
      </c>
      <c r="E17" s="15">
        <f t="shared" ref="E17:F17" si="1">SUM(E22+E20)</f>
        <v>734.9</v>
      </c>
      <c r="F17" s="15">
        <f t="shared" si="1"/>
        <v>0</v>
      </c>
      <c r="G17" s="16"/>
      <c r="H17" s="1"/>
      <c r="I17" s="25"/>
      <c r="J17" s="25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2.5" customHeight="1" x14ac:dyDescent="0.25">
      <c r="A18" s="1"/>
      <c r="B18" s="166"/>
      <c r="C18" s="18" t="s">
        <v>13</v>
      </c>
      <c r="D18" s="27"/>
      <c r="E18" s="27"/>
      <c r="F18" s="27"/>
      <c r="G18" s="28"/>
      <c r="H18" s="1"/>
      <c r="I18" s="25"/>
      <c r="J18" s="25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6.25" customHeight="1" x14ac:dyDescent="0.25">
      <c r="A19" s="1"/>
      <c r="B19" s="167"/>
      <c r="C19" s="22" t="s">
        <v>14</v>
      </c>
      <c r="D19" s="79"/>
      <c r="E19" s="79"/>
      <c r="F19" s="79"/>
      <c r="G19" s="28"/>
      <c r="H19" s="1"/>
      <c r="I19" s="25"/>
      <c r="J19" s="25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2.5" customHeight="1" x14ac:dyDescent="0.25">
      <c r="A20" s="1"/>
      <c r="B20" s="167"/>
      <c r="C20" s="22" t="s">
        <v>15</v>
      </c>
      <c r="D20" s="79">
        <v>523</v>
      </c>
      <c r="E20" s="79"/>
      <c r="F20" s="79"/>
      <c r="G20" s="28"/>
      <c r="H20" s="1"/>
      <c r="I20" s="25"/>
      <c r="J20" s="25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2.5" customHeight="1" x14ac:dyDescent="0.25">
      <c r="A21" s="1"/>
      <c r="B21" s="167"/>
      <c r="C21" s="22" t="s">
        <v>17</v>
      </c>
      <c r="D21" s="79"/>
      <c r="E21" s="79"/>
      <c r="F21" s="79"/>
      <c r="G21" s="28"/>
      <c r="H21" s="1"/>
      <c r="I21" s="25"/>
      <c r="J21" s="25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2.5" customHeight="1" x14ac:dyDescent="0.25">
      <c r="A22" s="1"/>
      <c r="B22" s="168"/>
      <c r="C22" s="22" t="s">
        <v>18</v>
      </c>
      <c r="D22" s="79">
        <v>1039.2863400000001</v>
      </c>
      <c r="E22" s="79">
        <v>734.9</v>
      </c>
      <c r="F22" s="79">
        <v>0</v>
      </c>
      <c r="G22" s="28"/>
      <c r="H22" s="1"/>
      <c r="I22" s="25"/>
      <c r="J22" s="25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1.5" customHeight="1" x14ac:dyDescent="0.25">
      <c r="A23" s="1"/>
      <c r="B23" s="106" t="s">
        <v>77</v>
      </c>
      <c r="C23" s="105" t="s">
        <v>75</v>
      </c>
      <c r="D23" s="98"/>
      <c r="E23" s="98"/>
      <c r="F23" s="98"/>
      <c r="G23" s="99"/>
      <c r="H23" s="1"/>
      <c r="I23" s="25"/>
      <c r="J23" s="25"/>
      <c r="K23" s="78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2.5" customHeight="1" x14ac:dyDescent="0.25">
      <c r="A24" s="1"/>
      <c r="B24" s="81"/>
      <c r="C24" s="100" t="s">
        <v>12</v>
      </c>
      <c r="D24" s="101">
        <f>SUM(D30)</f>
        <v>0</v>
      </c>
      <c r="E24" s="101">
        <f>SUM(E26:E30)</f>
        <v>885.75800000000004</v>
      </c>
      <c r="F24" s="101">
        <f>SUM(F26:F30)</f>
        <v>0</v>
      </c>
      <c r="G24" s="102"/>
      <c r="H24" s="1"/>
      <c r="I24" s="25"/>
      <c r="J24" s="25"/>
      <c r="K24" s="78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2.5" customHeight="1" x14ac:dyDescent="0.25">
      <c r="A25" s="1"/>
      <c r="B25" s="169"/>
      <c r="C25" s="18" t="s">
        <v>13</v>
      </c>
      <c r="D25" s="27"/>
      <c r="E25" s="27"/>
      <c r="F25" s="27"/>
      <c r="G25" s="97"/>
      <c r="H25" s="1"/>
      <c r="I25" s="25"/>
      <c r="J25" s="25"/>
      <c r="K25" s="78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7" customHeight="1" x14ac:dyDescent="0.25">
      <c r="A26" s="1"/>
      <c r="B26" s="170"/>
      <c r="C26" s="22" t="s">
        <v>14</v>
      </c>
      <c r="D26" s="79"/>
      <c r="E26" s="79"/>
      <c r="F26" s="79"/>
      <c r="G26" s="97"/>
      <c r="H26" s="1"/>
      <c r="I26" s="25"/>
      <c r="J26" s="25"/>
      <c r="K26" s="78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2.5" customHeight="1" x14ac:dyDescent="0.25">
      <c r="A27" s="1"/>
      <c r="B27" s="170"/>
      <c r="C27" s="22" t="s">
        <v>15</v>
      </c>
      <c r="D27" s="79"/>
      <c r="E27" s="79"/>
      <c r="F27" s="79"/>
      <c r="G27" s="97"/>
      <c r="H27" s="1"/>
      <c r="I27" s="25"/>
      <c r="J27" s="25"/>
      <c r="K27" s="78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2.5" customHeight="1" x14ac:dyDescent="0.25">
      <c r="A28" s="1"/>
      <c r="B28" s="170"/>
      <c r="C28" s="22" t="s">
        <v>17</v>
      </c>
      <c r="D28" s="79"/>
      <c r="E28" s="79"/>
      <c r="F28" s="79"/>
      <c r="G28" s="97"/>
      <c r="H28" s="1"/>
      <c r="I28" s="25"/>
      <c r="J28" s="25"/>
      <c r="K28" s="78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22.5" customHeight="1" x14ac:dyDescent="0.25">
      <c r="A29" s="1"/>
      <c r="B29" s="170"/>
      <c r="C29" s="22" t="s">
        <v>68</v>
      </c>
      <c r="D29" s="79"/>
      <c r="E29" s="79">
        <v>885.75800000000004</v>
      </c>
      <c r="F29" s="79"/>
      <c r="G29" s="97"/>
      <c r="H29" s="1"/>
      <c r="I29" s="25"/>
      <c r="J29" s="25"/>
      <c r="K29" s="78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22.5" customHeight="1" x14ac:dyDescent="0.25">
      <c r="A30" s="1"/>
      <c r="B30" s="171"/>
      <c r="C30" s="22" t="s">
        <v>18</v>
      </c>
      <c r="D30" s="79"/>
      <c r="E30" s="79"/>
      <c r="F30" s="79"/>
      <c r="G30" s="97"/>
      <c r="H30" s="1"/>
      <c r="I30" s="25"/>
      <c r="J30" s="25"/>
      <c r="K30" s="78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22.5" customHeight="1" x14ac:dyDescent="0.25">
      <c r="A31" s="1"/>
      <c r="B31" s="81"/>
      <c r="C31" s="82" t="s">
        <v>24</v>
      </c>
      <c r="D31" s="83">
        <f>SUM(D32)</f>
        <v>0</v>
      </c>
      <c r="E31" s="83">
        <f t="shared" ref="E31:F31" si="2">SUM(E32)</f>
        <v>885.75800000000004</v>
      </c>
      <c r="F31" s="83">
        <f t="shared" si="2"/>
        <v>0</v>
      </c>
      <c r="G31" s="102"/>
      <c r="H31" s="1"/>
      <c r="I31" s="25"/>
      <c r="J31" s="25"/>
      <c r="K31" s="78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2.5" customHeight="1" x14ac:dyDescent="0.25">
      <c r="A32" s="1"/>
      <c r="B32" s="80"/>
      <c r="C32" s="107" t="s">
        <v>67</v>
      </c>
      <c r="D32" s="93"/>
      <c r="E32" s="93">
        <v>885.75800000000004</v>
      </c>
      <c r="F32" s="93"/>
      <c r="G32" s="97"/>
      <c r="H32" s="1"/>
      <c r="I32" s="25"/>
      <c r="J32" s="25"/>
      <c r="K32" s="78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3" customHeight="1" x14ac:dyDescent="0.25">
      <c r="A33" s="1"/>
      <c r="B33" s="106" t="s">
        <v>78</v>
      </c>
      <c r="C33" s="105" t="s">
        <v>76</v>
      </c>
      <c r="D33" s="98"/>
      <c r="E33" s="98"/>
      <c r="F33" s="98"/>
      <c r="G33" s="99"/>
      <c r="H33" s="1"/>
      <c r="I33" s="25"/>
      <c r="J33" s="25"/>
      <c r="K33" s="78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22.5" customHeight="1" x14ac:dyDescent="0.25">
      <c r="A34" s="1"/>
      <c r="B34" s="81"/>
      <c r="C34" s="100" t="s">
        <v>12</v>
      </c>
      <c r="D34" s="101">
        <f>SUM(D36)</f>
        <v>0</v>
      </c>
      <c r="E34" s="101">
        <f t="shared" ref="E34" si="3">SUM(E40)</f>
        <v>0</v>
      </c>
      <c r="F34" s="101">
        <f>SUM(F36:F40)</f>
        <v>680</v>
      </c>
      <c r="G34" s="102"/>
      <c r="H34" s="1"/>
      <c r="I34" s="25"/>
      <c r="J34" s="25"/>
      <c r="K34" s="78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22.5" customHeight="1" x14ac:dyDescent="0.25">
      <c r="A35" s="1"/>
      <c r="B35" s="169"/>
      <c r="C35" s="18" t="s">
        <v>13</v>
      </c>
      <c r="D35" s="27"/>
      <c r="E35" s="27"/>
      <c r="F35" s="27"/>
      <c r="G35" s="97"/>
      <c r="H35" s="1"/>
      <c r="I35" s="25"/>
      <c r="J35" s="25"/>
      <c r="K35" s="78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25.5" customHeight="1" x14ac:dyDescent="0.25">
      <c r="A36" s="1"/>
      <c r="B36" s="170"/>
      <c r="C36" s="22" t="s">
        <v>14</v>
      </c>
      <c r="D36" s="79"/>
      <c r="E36" s="79"/>
      <c r="F36" s="79"/>
      <c r="G36" s="97"/>
      <c r="H36" s="1"/>
      <c r="I36" s="25"/>
      <c r="J36" s="25"/>
      <c r="K36" s="78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22.5" customHeight="1" x14ac:dyDescent="0.25">
      <c r="A37" s="1"/>
      <c r="B37" s="170"/>
      <c r="C37" s="22" t="s">
        <v>15</v>
      </c>
      <c r="D37" s="79"/>
      <c r="E37" s="79"/>
      <c r="F37" s="79"/>
      <c r="G37" s="97"/>
      <c r="H37" s="1"/>
      <c r="I37" s="25"/>
      <c r="J37" s="25"/>
      <c r="K37" s="78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22.5" customHeight="1" x14ac:dyDescent="0.25">
      <c r="A38" s="1"/>
      <c r="B38" s="170"/>
      <c r="C38" s="22" t="s">
        <v>17</v>
      </c>
      <c r="D38" s="79"/>
      <c r="E38" s="79"/>
      <c r="F38" s="79"/>
      <c r="G38" s="97"/>
      <c r="H38" s="1"/>
      <c r="I38" s="25"/>
      <c r="J38" s="25"/>
      <c r="K38" s="78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22.5" customHeight="1" x14ac:dyDescent="0.25">
      <c r="A39" s="1"/>
      <c r="B39" s="170"/>
      <c r="C39" s="22" t="s">
        <v>68</v>
      </c>
      <c r="D39" s="79"/>
      <c r="E39" s="79"/>
      <c r="F39" s="79">
        <v>680</v>
      </c>
      <c r="G39" s="97"/>
      <c r="H39" s="1"/>
      <c r="I39" s="25"/>
      <c r="J39" s="25"/>
      <c r="K39" s="78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22.5" customHeight="1" x14ac:dyDescent="0.25">
      <c r="A40" s="1"/>
      <c r="B40" s="171"/>
      <c r="C40" s="22" t="s">
        <v>18</v>
      </c>
      <c r="D40" s="79"/>
      <c r="E40" s="79"/>
      <c r="F40" s="79"/>
      <c r="G40" s="97"/>
      <c r="H40" s="1"/>
      <c r="I40" s="25"/>
      <c r="J40" s="25"/>
      <c r="K40" s="78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22.5" customHeight="1" x14ac:dyDescent="0.25">
      <c r="A41" s="1"/>
      <c r="B41" s="81"/>
      <c r="C41" s="103" t="s">
        <v>24</v>
      </c>
      <c r="D41" s="104">
        <f>SUM(D42)</f>
        <v>0</v>
      </c>
      <c r="E41" s="104">
        <f t="shared" ref="E41:F41" si="4">SUM(E42)</f>
        <v>0</v>
      </c>
      <c r="F41" s="104">
        <f t="shared" si="4"/>
        <v>680</v>
      </c>
      <c r="G41" s="102"/>
      <c r="H41" s="1"/>
      <c r="I41" s="25"/>
      <c r="J41" s="25"/>
      <c r="K41" s="78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22.5" customHeight="1" x14ac:dyDescent="0.25">
      <c r="A42" s="1"/>
      <c r="B42" s="80"/>
      <c r="C42" s="95" t="s">
        <v>67</v>
      </c>
      <c r="D42" s="96"/>
      <c r="E42" s="96"/>
      <c r="F42" s="96">
        <v>680</v>
      </c>
      <c r="G42" s="97"/>
      <c r="H42" s="1"/>
      <c r="I42" s="25"/>
      <c r="J42" s="25"/>
      <c r="K42" s="78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0.75" customHeight="1" x14ac:dyDescent="0.25">
      <c r="A43" s="1"/>
      <c r="B43" s="23" t="s">
        <v>81</v>
      </c>
      <c r="C43" s="10" t="s">
        <v>69</v>
      </c>
      <c r="D43" s="12"/>
      <c r="E43" s="12"/>
      <c r="F43" s="12"/>
      <c r="G43" s="24" t="s">
        <v>21</v>
      </c>
      <c r="H43" s="1"/>
      <c r="I43" s="25"/>
      <c r="J43" s="25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3.1" customHeight="1" x14ac:dyDescent="0.25">
      <c r="A44" s="1"/>
      <c r="B44" s="26"/>
      <c r="C44" s="14" t="s">
        <v>12</v>
      </c>
      <c r="D44" s="15">
        <f>SUM(D46,D47,D48)</f>
        <v>163.21566000000001</v>
      </c>
      <c r="E44" s="15">
        <f>SUM(E46,E47,E48)</f>
        <v>0</v>
      </c>
      <c r="F44" s="15">
        <f>SUM(F48:F48)</f>
        <v>0</v>
      </c>
      <c r="G44" s="16"/>
      <c r="H44" s="1"/>
      <c r="I44" s="25"/>
      <c r="J44" s="25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3.1" customHeight="1" x14ac:dyDescent="0.25">
      <c r="A45" s="1"/>
      <c r="B45" s="163"/>
      <c r="C45" s="18" t="s">
        <v>13</v>
      </c>
      <c r="D45" s="27"/>
      <c r="E45" s="27"/>
      <c r="F45" s="27"/>
      <c r="G45" s="28"/>
      <c r="H45" s="1"/>
      <c r="I45" s="25"/>
      <c r="J45" s="25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3.1" customHeight="1" x14ac:dyDescent="0.25">
      <c r="A46" s="1"/>
      <c r="B46" s="164"/>
      <c r="C46" s="90" t="s">
        <v>17</v>
      </c>
      <c r="D46" s="91">
        <v>23.5</v>
      </c>
      <c r="E46" s="27"/>
      <c r="F46" s="27"/>
      <c r="G46" s="28"/>
      <c r="H46" s="1"/>
      <c r="I46" s="25"/>
      <c r="J46" s="25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3.1" customHeight="1" x14ac:dyDescent="0.25">
      <c r="A47" s="1"/>
      <c r="B47" s="164"/>
      <c r="C47" s="115" t="s">
        <v>68</v>
      </c>
      <c r="D47" s="116">
        <v>110</v>
      </c>
      <c r="E47" s="117"/>
      <c r="F47" s="117"/>
      <c r="G47" s="94"/>
      <c r="H47" s="1"/>
      <c r="I47" s="25"/>
      <c r="J47" s="25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28.5" customHeight="1" x14ac:dyDescent="0.25">
      <c r="A48" s="1"/>
      <c r="B48" s="165"/>
      <c r="C48" s="108" t="s">
        <v>18</v>
      </c>
      <c r="D48" s="118">
        <v>29.71566</v>
      </c>
      <c r="E48" s="93"/>
      <c r="F48" s="93"/>
      <c r="G48" s="94"/>
      <c r="H48" s="1"/>
      <c r="I48" s="25"/>
      <c r="J48" s="25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28.5" customHeight="1" x14ac:dyDescent="0.25">
      <c r="A49" s="1"/>
      <c r="B49" s="86" t="s">
        <v>82</v>
      </c>
      <c r="C49" s="110" t="s">
        <v>22</v>
      </c>
      <c r="D49" s="112"/>
      <c r="E49" s="112"/>
      <c r="F49" s="112"/>
      <c r="G49" s="114" t="s">
        <v>23</v>
      </c>
      <c r="H49" s="1"/>
      <c r="I49" s="25"/>
      <c r="J49" s="25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8.5" customHeight="1" x14ac:dyDescent="0.25">
      <c r="A50" s="1"/>
      <c r="B50" s="85"/>
      <c r="C50" s="109" t="s">
        <v>12</v>
      </c>
      <c r="D50" s="111">
        <f>SUM(D52:D53)</f>
        <v>109</v>
      </c>
      <c r="E50" s="111">
        <f t="shared" ref="E50:F50" si="5">SUM(E52:E53)</f>
        <v>0</v>
      </c>
      <c r="F50" s="111">
        <f t="shared" si="5"/>
        <v>0</v>
      </c>
      <c r="G50" s="113"/>
      <c r="H50" s="1"/>
      <c r="I50" s="25"/>
      <c r="J50" s="25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28.5" customHeight="1" x14ac:dyDescent="0.25">
      <c r="A51" s="1"/>
      <c r="B51" s="163"/>
      <c r="C51" s="18" t="s">
        <v>13</v>
      </c>
      <c r="D51" s="31"/>
      <c r="E51" s="31"/>
      <c r="F51" s="31"/>
      <c r="G51" s="28"/>
      <c r="H51" s="1"/>
      <c r="I51" s="25"/>
      <c r="J51" s="25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28.5" customHeight="1" x14ac:dyDescent="0.25">
      <c r="A52" s="1"/>
      <c r="B52" s="165"/>
      <c r="C52" s="22" t="s">
        <v>14</v>
      </c>
      <c r="D52" s="79">
        <v>9</v>
      </c>
      <c r="E52" s="79"/>
      <c r="F52" s="79"/>
      <c r="G52" s="28"/>
      <c r="H52" s="1"/>
      <c r="I52" s="25"/>
      <c r="J52" s="25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8.5" customHeight="1" x14ac:dyDescent="0.25">
      <c r="A53" s="1"/>
      <c r="B53" s="172"/>
      <c r="C53" s="22" t="s">
        <v>18</v>
      </c>
      <c r="D53" s="79">
        <v>100</v>
      </c>
      <c r="E53" s="79"/>
      <c r="F53" s="79"/>
      <c r="G53" s="28"/>
      <c r="H53" s="1"/>
      <c r="I53" s="25"/>
      <c r="J53" s="25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4.5" customHeight="1" x14ac:dyDescent="0.25">
      <c r="A54" s="1"/>
      <c r="B54" s="142" t="s">
        <v>83</v>
      </c>
      <c r="C54" s="143" t="s">
        <v>79</v>
      </c>
      <c r="D54" s="137"/>
      <c r="E54" s="137"/>
      <c r="F54" s="137"/>
      <c r="G54" s="138" t="s">
        <v>23</v>
      </c>
      <c r="H54" s="1"/>
      <c r="I54" s="25"/>
      <c r="J54" s="25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45" customHeight="1" x14ac:dyDescent="0.25">
      <c r="A55" s="1"/>
      <c r="B55" s="86" t="s">
        <v>89</v>
      </c>
      <c r="C55" s="110" t="s">
        <v>90</v>
      </c>
      <c r="D55" s="112"/>
      <c r="E55" s="112"/>
      <c r="F55" s="112"/>
      <c r="G55" s="114" t="s">
        <v>91</v>
      </c>
      <c r="H55" s="1"/>
      <c r="I55" s="25"/>
      <c r="J55" s="25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9.25" customHeight="1" x14ac:dyDescent="0.25">
      <c r="A56" s="1"/>
      <c r="B56" s="147"/>
      <c r="C56" s="148" t="s">
        <v>12</v>
      </c>
      <c r="D56" s="149"/>
      <c r="E56" s="149">
        <f>SUM(E58:E59)</f>
        <v>412.8</v>
      </c>
      <c r="F56" s="149">
        <f>SUM(F58:F59)</f>
        <v>412.8</v>
      </c>
      <c r="G56" s="150"/>
      <c r="H56" s="1"/>
      <c r="I56" s="25"/>
      <c r="J56" s="25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7" customHeight="1" x14ac:dyDescent="0.25">
      <c r="A57" s="1"/>
      <c r="B57" s="144"/>
      <c r="C57" s="151" t="s">
        <v>13</v>
      </c>
      <c r="D57" s="145"/>
      <c r="E57" s="145"/>
      <c r="F57" s="145"/>
      <c r="G57" s="146"/>
      <c r="H57" s="1"/>
      <c r="I57" s="25"/>
      <c r="J57" s="25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6.25" customHeight="1" x14ac:dyDescent="0.25">
      <c r="A58" s="1"/>
      <c r="B58" s="144"/>
      <c r="C58" s="151" t="s">
        <v>14</v>
      </c>
      <c r="D58" s="145"/>
      <c r="E58" s="152">
        <v>412.8</v>
      </c>
      <c r="F58" s="152">
        <v>412.8</v>
      </c>
      <c r="G58" s="146"/>
      <c r="H58" s="1"/>
      <c r="I58" s="25"/>
      <c r="J58" s="25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4.75" customHeight="1" x14ac:dyDescent="0.25">
      <c r="A59" s="1"/>
      <c r="B59" s="144"/>
      <c r="C59" s="151" t="s">
        <v>15</v>
      </c>
      <c r="D59" s="145"/>
      <c r="E59" s="145"/>
      <c r="F59" s="145"/>
      <c r="G59" s="146"/>
      <c r="H59" s="1"/>
      <c r="I59" s="25"/>
      <c r="J59" s="25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7" customHeight="1" x14ac:dyDescent="0.25">
      <c r="A60" s="1"/>
      <c r="B60" s="147"/>
      <c r="C60" s="148" t="s">
        <v>24</v>
      </c>
      <c r="D60" s="149"/>
      <c r="E60" s="149">
        <f>SUM(E61)</f>
        <v>250</v>
      </c>
      <c r="F60" s="149">
        <f>SUM(F61)</f>
        <v>250</v>
      </c>
      <c r="G60" s="150"/>
      <c r="H60" s="1"/>
      <c r="I60" s="25"/>
      <c r="J60" s="25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3.25" customHeight="1" x14ac:dyDescent="0.25">
      <c r="A61" s="1"/>
      <c r="B61" s="144"/>
      <c r="C61" s="151" t="s">
        <v>67</v>
      </c>
      <c r="D61" s="152"/>
      <c r="E61" s="152">
        <v>250</v>
      </c>
      <c r="F61" s="152">
        <v>250</v>
      </c>
      <c r="G61" s="146"/>
      <c r="H61" s="1"/>
      <c r="I61" s="25"/>
      <c r="J61" s="25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0" customHeight="1" x14ac:dyDescent="0.25">
      <c r="A62" s="1"/>
      <c r="B62" s="139" t="s">
        <v>25</v>
      </c>
      <c r="C62" s="33" t="s">
        <v>26</v>
      </c>
      <c r="D62" s="140"/>
      <c r="E62" s="140"/>
      <c r="F62" s="140"/>
      <c r="G62" s="14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8.5" customHeight="1" x14ac:dyDescent="0.25">
      <c r="A63" s="1"/>
      <c r="B63" s="34" t="s">
        <v>27</v>
      </c>
      <c r="C63" s="84" t="s">
        <v>28</v>
      </c>
      <c r="D63" s="12"/>
      <c r="E63" s="12"/>
      <c r="F63" s="12"/>
      <c r="G63" s="24" t="s">
        <v>29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22.5" customHeight="1" x14ac:dyDescent="0.25">
      <c r="A64" s="1"/>
      <c r="B64" s="35"/>
      <c r="C64" s="36" t="s">
        <v>12</v>
      </c>
      <c r="D64" s="37">
        <f>SUM(D66:D66)</f>
        <v>400</v>
      </c>
      <c r="E64" s="37">
        <f>SUM(E66:E66)</f>
        <v>500</v>
      </c>
      <c r="F64" s="37">
        <f>SUM(F66:F66)</f>
        <v>520</v>
      </c>
      <c r="G64" s="38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22.5" customHeight="1" x14ac:dyDescent="0.25">
      <c r="A65" s="1"/>
      <c r="B65" s="163"/>
      <c r="C65" s="18" t="s">
        <v>13</v>
      </c>
      <c r="D65" s="79"/>
      <c r="E65" s="79"/>
      <c r="F65" s="79"/>
      <c r="G65" s="28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24.75" customHeight="1" x14ac:dyDescent="0.25">
      <c r="A66" s="1"/>
      <c r="B66" s="165"/>
      <c r="C66" s="22" t="s">
        <v>14</v>
      </c>
      <c r="D66" s="79">
        <v>400</v>
      </c>
      <c r="E66" s="79">
        <v>500</v>
      </c>
      <c r="F66" s="79">
        <v>520</v>
      </c>
      <c r="G66" s="28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27" customHeight="1" x14ac:dyDescent="0.25">
      <c r="A67" s="1"/>
      <c r="B67" s="86" t="s">
        <v>30</v>
      </c>
      <c r="C67" s="49" t="s">
        <v>80</v>
      </c>
      <c r="D67" s="29"/>
      <c r="E67" s="29"/>
      <c r="F67" s="29"/>
      <c r="G67" s="40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22.5" customHeight="1" x14ac:dyDescent="0.25">
      <c r="A68" s="1"/>
      <c r="B68" s="85"/>
      <c r="C68" s="14" t="s">
        <v>12</v>
      </c>
      <c r="D68" s="15">
        <f t="shared" ref="D68:F68" si="6">SUM(D70:D74)</f>
        <v>1192.7060000000001</v>
      </c>
      <c r="E68" s="15">
        <f t="shared" si="6"/>
        <v>1255</v>
      </c>
      <c r="F68" s="15">
        <f t="shared" si="6"/>
        <v>1305.0999999999999</v>
      </c>
      <c r="G68" s="16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22.5" customHeight="1" x14ac:dyDescent="0.25">
      <c r="A69" s="1"/>
      <c r="B69" s="163"/>
      <c r="C69" s="18" t="s">
        <v>13</v>
      </c>
      <c r="D69" s="31"/>
      <c r="E69" s="31"/>
      <c r="F69" s="31"/>
      <c r="G69" s="28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5.5" customHeight="1" x14ac:dyDescent="0.25">
      <c r="A70" s="1"/>
      <c r="B70" s="165"/>
      <c r="C70" s="22" t="s">
        <v>14</v>
      </c>
      <c r="D70" s="79">
        <v>1187.806</v>
      </c>
      <c r="E70" s="79">
        <v>1250</v>
      </c>
      <c r="F70" s="79">
        <v>1300</v>
      </c>
      <c r="G70" s="28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22.5" customHeight="1" x14ac:dyDescent="0.25">
      <c r="A71" s="1"/>
      <c r="B71" s="165"/>
      <c r="C71" s="22" t="s">
        <v>15</v>
      </c>
      <c r="D71" s="79"/>
      <c r="E71" s="79"/>
      <c r="F71" s="79"/>
      <c r="G71" s="28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22.5" customHeight="1" x14ac:dyDescent="0.25">
      <c r="A72" s="1"/>
      <c r="B72" s="165"/>
      <c r="C72" s="22" t="s">
        <v>16</v>
      </c>
      <c r="D72" s="79">
        <v>3.5</v>
      </c>
      <c r="E72" s="79">
        <v>3.5</v>
      </c>
      <c r="F72" s="79">
        <v>3.5</v>
      </c>
      <c r="G72" s="28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22.5" customHeight="1" x14ac:dyDescent="0.25">
      <c r="A73" s="1"/>
      <c r="B73" s="165"/>
      <c r="C73" s="22" t="s">
        <v>17</v>
      </c>
      <c r="D73" s="79"/>
      <c r="E73" s="79"/>
      <c r="F73" s="79"/>
      <c r="G73" s="28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22.5" customHeight="1" x14ac:dyDescent="0.25">
      <c r="A74" s="1"/>
      <c r="B74" s="172"/>
      <c r="C74" s="22" t="s">
        <v>18</v>
      </c>
      <c r="D74" s="79">
        <v>1.4</v>
      </c>
      <c r="E74" s="79">
        <v>1.5</v>
      </c>
      <c r="F74" s="79">
        <v>1.6</v>
      </c>
      <c r="G74" s="28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4.5" customHeight="1" x14ac:dyDescent="0.25">
      <c r="A75" s="1"/>
      <c r="B75" s="32" t="s">
        <v>31</v>
      </c>
      <c r="C75" s="41" t="s">
        <v>32</v>
      </c>
      <c r="D75" s="42"/>
      <c r="E75" s="42"/>
      <c r="F75" s="42"/>
      <c r="G75" s="4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27.75" customHeight="1" x14ac:dyDescent="0.25">
      <c r="A76" s="1"/>
      <c r="B76" s="34" t="s">
        <v>33</v>
      </c>
      <c r="C76" s="39" t="s">
        <v>34</v>
      </c>
      <c r="D76" s="29"/>
      <c r="E76" s="29"/>
      <c r="F76" s="29"/>
      <c r="G76" s="30" t="s">
        <v>35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22.5" customHeight="1" x14ac:dyDescent="0.25">
      <c r="A77" s="1"/>
      <c r="B77" s="44"/>
      <c r="C77" s="45" t="s">
        <v>12</v>
      </c>
      <c r="D77" s="46">
        <f t="shared" ref="D77:F77" si="7">SUM(D79)</f>
        <v>125</v>
      </c>
      <c r="E77" s="46">
        <f t="shared" si="7"/>
        <v>110</v>
      </c>
      <c r="F77" s="46">
        <f t="shared" si="7"/>
        <v>115</v>
      </c>
      <c r="G77" s="47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22.5" customHeight="1" x14ac:dyDescent="0.25">
      <c r="A78" s="1"/>
      <c r="B78" s="48"/>
      <c r="C78" s="18" t="s">
        <v>13</v>
      </c>
      <c r="D78" s="20"/>
      <c r="E78" s="20"/>
      <c r="F78" s="20"/>
      <c r="G78" s="2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26.25" customHeight="1" x14ac:dyDescent="0.25">
      <c r="A79" s="1"/>
      <c r="B79" s="48"/>
      <c r="C79" s="22" t="s">
        <v>14</v>
      </c>
      <c r="D79" s="77">
        <v>125</v>
      </c>
      <c r="E79" s="77">
        <v>110</v>
      </c>
      <c r="F79" s="77">
        <v>115</v>
      </c>
      <c r="G79" s="2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28.5" customHeight="1" x14ac:dyDescent="0.25">
      <c r="A80" s="1"/>
      <c r="B80" s="34" t="s">
        <v>36</v>
      </c>
      <c r="C80" s="49" t="s">
        <v>37</v>
      </c>
      <c r="D80" s="29"/>
      <c r="E80" s="29"/>
      <c r="F80" s="29"/>
      <c r="G80" s="30" t="s">
        <v>35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22.5" customHeight="1" x14ac:dyDescent="0.25">
      <c r="A81" s="1"/>
      <c r="B81" s="50"/>
      <c r="C81" s="45" t="s">
        <v>12</v>
      </c>
      <c r="D81" s="46">
        <f t="shared" ref="D81:F81" si="8">SUM(D83)</f>
        <v>2499.5</v>
      </c>
      <c r="E81" s="46">
        <f t="shared" si="8"/>
        <v>2500</v>
      </c>
      <c r="F81" s="46">
        <f t="shared" si="8"/>
        <v>2550</v>
      </c>
      <c r="G81" s="47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22.5" customHeight="1" x14ac:dyDescent="0.25">
      <c r="A82" s="1"/>
      <c r="B82" s="48"/>
      <c r="C82" s="18" t="s">
        <v>13</v>
      </c>
      <c r="D82" s="20"/>
      <c r="E82" s="20"/>
      <c r="F82" s="20"/>
      <c r="G82" s="2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22.5" customHeight="1" x14ac:dyDescent="0.25">
      <c r="A83" s="1"/>
      <c r="B83" s="48"/>
      <c r="C83" s="22" t="s">
        <v>15</v>
      </c>
      <c r="D83" s="77">
        <v>2499.5</v>
      </c>
      <c r="E83" s="77">
        <v>2500</v>
      </c>
      <c r="F83" s="77">
        <v>2550</v>
      </c>
      <c r="G83" s="2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29.25" customHeight="1" x14ac:dyDescent="0.25">
      <c r="A84" s="1"/>
      <c r="B84" s="51" t="s">
        <v>38</v>
      </c>
      <c r="C84" s="41" t="s">
        <v>39</v>
      </c>
      <c r="D84" s="42"/>
      <c r="E84" s="42"/>
      <c r="F84" s="42"/>
      <c r="G84" s="4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4.5" customHeight="1" x14ac:dyDescent="0.25">
      <c r="A85" s="1"/>
      <c r="B85" s="23" t="s">
        <v>40</v>
      </c>
      <c r="C85" s="84" t="s">
        <v>70</v>
      </c>
      <c r="D85" s="12"/>
      <c r="E85" s="12"/>
      <c r="F85" s="12"/>
      <c r="G85" s="5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22.5" customHeight="1" x14ac:dyDescent="0.25">
      <c r="A86" s="1"/>
      <c r="B86" s="53"/>
      <c r="C86" s="14" t="s">
        <v>12</v>
      </c>
      <c r="D86" s="15">
        <f t="shared" ref="D86:F86" si="9">SUM(D88)</f>
        <v>3</v>
      </c>
      <c r="E86" s="15">
        <f t="shared" si="9"/>
        <v>3</v>
      </c>
      <c r="F86" s="15">
        <f t="shared" si="9"/>
        <v>3</v>
      </c>
      <c r="G86" s="16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22.5" customHeight="1" x14ac:dyDescent="0.25">
      <c r="A87" s="1"/>
      <c r="B87" s="54"/>
      <c r="C87" s="18" t="s">
        <v>13</v>
      </c>
      <c r="D87" s="27"/>
      <c r="E87" s="27"/>
      <c r="F87" s="27"/>
      <c r="G87" s="28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24.75" customHeight="1" x14ac:dyDescent="0.25">
      <c r="A88" s="1"/>
      <c r="B88" s="54"/>
      <c r="C88" s="22" t="s">
        <v>14</v>
      </c>
      <c r="D88" s="79">
        <v>3</v>
      </c>
      <c r="E88" s="79">
        <v>3</v>
      </c>
      <c r="F88" s="79">
        <v>3</v>
      </c>
      <c r="G88" s="28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0" customHeight="1" x14ac:dyDescent="0.25">
      <c r="A89" s="1"/>
      <c r="B89" s="23" t="s">
        <v>41</v>
      </c>
      <c r="C89" s="84" t="s">
        <v>71</v>
      </c>
      <c r="D89" s="12"/>
      <c r="E89" s="12"/>
      <c r="F89" s="12"/>
      <c r="G89" s="24" t="s">
        <v>42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22.5" customHeight="1" x14ac:dyDescent="0.25">
      <c r="A90" s="1"/>
      <c r="B90" s="26"/>
      <c r="C90" s="14" t="s">
        <v>12</v>
      </c>
      <c r="D90" s="15">
        <f t="shared" ref="D90:F90" si="10">SUM(D92)</f>
        <v>40</v>
      </c>
      <c r="E90" s="15">
        <f t="shared" si="10"/>
        <v>45</v>
      </c>
      <c r="F90" s="15">
        <f t="shared" si="10"/>
        <v>50</v>
      </c>
      <c r="G90" s="16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22.5" customHeight="1" x14ac:dyDescent="0.25">
      <c r="A91" s="1"/>
      <c r="B91" s="163"/>
      <c r="C91" s="18" t="s">
        <v>13</v>
      </c>
      <c r="D91" s="27"/>
      <c r="E91" s="27"/>
      <c r="F91" s="27"/>
      <c r="G91" s="28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29.25" customHeight="1" x14ac:dyDescent="0.25">
      <c r="A92" s="1"/>
      <c r="B92" s="165"/>
      <c r="C92" s="22" t="s">
        <v>14</v>
      </c>
      <c r="D92" s="79">
        <v>40</v>
      </c>
      <c r="E92" s="79">
        <v>45</v>
      </c>
      <c r="F92" s="79">
        <v>50</v>
      </c>
      <c r="G92" s="28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29.25" customHeight="1" x14ac:dyDescent="0.25">
      <c r="A93" s="1"/>
      <c r="B93" s="87" t="s">
        <v>43</v>
      </c>
      <c r="C93" s="88" t="s">
        <v>72</v>
      </c>
      <c r="D93" s="55"/>
      <c r="E93" s="55"/>
      <c r="F93" s="55"/>
      <c r="G93" s="24" t="s">
        <v>44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23.25" customHeight="1" x14ac:dyDescent="0.25">
      <c r="A94" s="1"/>
      <c r="B94" s="130"/>
      <c r="C94" s="131" t="s">
        <v>12</v>
      </c>
      <c r="D94" s="56">
        <f>SUM(D95:D96)</f>
        <v>12.6</v>
      </c>
      <c r="E94" s="56">
        <f>SUM(E95:E96)</f>
        <v>40</v>
      </c>
      <c r="F94" s="56">
        <f>SUM(F95:F96)</f>
        <v>45</v>
      </c>
      <c r="G94" s="57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22.5" customHeight="1" x14ac:dyDescent="0.25">
      <c r="A95" s="1"/>
      <c r="B95" s="175"/>
      <c r="C95" s="121" t="s">
        <v>13</v>
      </c>
      <c r="D95" s="128"/>
      <c r="E95" s="27"/>
      <c r="F95" s="27"/>
      <c r="G95" s="28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29.25" customHeight="1" x14ac:dyDescent="0.25">
      <c r="A96" s="1"/>
      <c r="B96" s="176"/>
      <c r="C96" s="121" t="s">
        <v>18</v>
      </c>
      <c r="D96" s="129">
        <v>12.6</v>
      </c>
      <c r="E96" s="79">
        <v>40</v>
      </c>
      <c r="F96" s="79">
        <v>45</v>
      </c>
      <c r="G96" s="28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0" customHeight="1" x14ac:dyDescent="0.25">
      <c r="A97" s="1"/>
      <c r="B97" s="132" t="s">
        <v>87</v>
      </c>
      <c r="C97" s="133" t="s">
        <v>73</v>
      </c>
      <c r="D97" s="55"/>
      <c r="E97" s="55"/>
      <c r="F97" s="55"/>
      <c r="G97" s="24" t="s">
        <v>45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22.5" customHeight="1" x14ac:dyDescent="0.25">
      <c r="A98" s="1"/>
      <c r="B98" s="58"/>
      <c r="C98" s="14" t="s">
        <v>12</v>
      </c>
      <c r="D98" s="59">
        <f t="shared" ref="D98:F98" si="11">SUM(D100)</f>
        <v>30</v>
      </c>
      <c r="E98" s="59">
        <f t="shared" si="11"/>
        <v>30</v>
      </c>
      <c r="F98" s="59">
        <f t="shared" si="11"/>
        <v>40</v>
      </c>
      <c r="G98" s="16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22.5" customHeight="1" x14ac:dyDescent="0.25">
      <c r="A99" s="1"/>
      <c r="B99" s="163"/>
      <c r="C99" s="18" t="s">
        <v>13</v>
      </c>
      <c r="D99" s="27"/>
      <c r="E99" s="27"/>
      <c r="F99" s="27"/>
      <c r="G99" s="28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27.75" customHeight="1" x14ac:dyDescent="0.25">
      <c r="A100" s="1"/>
      <c r="B100" s="165"/>
      <c r="C100" s="22" t="s">
        <v>14</v>
      </c>
      <c r="D100" s="79">
        <v>30</v>
      </c>
      <c r="E100" s="79">
        <v>30</v>
      </c>
      <c r="F100" s="79">
        <v>40</v>
      </c>
      <c r="G100" s="28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0.75" customHeight="1" x14ac:dyDescent="0.25">
      <c r="A101" s="1"/>
      <c r="B101" s="60" t="s">
        <v>46</v>
      </c>
      <c r="C101" s="61" t="s">
        <v>47</v>
      </c>
      <c r="D101" s="62"/>
      <c r="E101" s="62"/>
      <c r="F101" s="62"/>
      <c r="G101" s="4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0.75" customHeight="1" x14ac:dyDescent="0.25">
      <c r="A102" s="1"/>
      <c r="B102" s="34" t="s">
        <v>48</v>
      </c>
      <c r="C102" s="89" t="s">
        <v>74</v>
      </c>
      <c r="D102" s="29"/>
      <c r="E102" s="29"/>
      <c r="F102" s="29"/>
      <c r="G102" s="30" t="s">
        <v>49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22.5" customHeight="1" x14ac:dyDescent="0.25">
      <c r="A103" s="1"/>
      <c r="B103" s="44"/>
      <c r="C103" s="45" t="s">
        <v>12</v>
      </c>
      <c r="D103" s="46">
        <f t="shared" ref="D103:F103" si="12">SUM(D105)</f>
        <v>54.756999999999998</v>
      </c>
      <c r="E103" s="46">
        <f t="shared" si="12"/>
        <v>40</v>
      </c>
      <c r="F103" s="46">
        <f t="shared" si="12"/>
        <v>50</v>
      </c>
      <c r="G103" s="47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22.5" customHeight="1" x14ac:dyDescent="0.25">
      <c r="A104" s="1"/>
      <c r="B104" s="48"/>
      <c r="C104" s="18" t="s">
        <v>13</v>
      </c>
      <c r="D104" s="20"/>
      <c r="E104" s="20"/>
      <c r="F104" s="20"/>
      <c r="G104" s="2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28.5" customHeight="1" x14ac:dyDescent="0.25">
      <c r="A105" s="1"/>
      <c r="B105" s="48"/>
      <c r="C105" s="22" t="s">
        <v>14</v>
      </c>
      <c r="D105" s="77">
        <v>54.756999999999998</v>
      </c>
      <c r="E105" s="77">
        <v>40</v>
      </c>
      <c r="F105" s="77">
        <v>50</v>
      </c>
      <c r="G105" s="2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27" customHeight="1" x14ac:dyDescent="0.25">
      <c r="A106" s="1"/>
      <c r="B106" s="34" t="s">
        <v>50</v>
      </c>
      <c r="C106" s="39" t="s">
        <v>51</v>
      </c>
      <c r="D106" s="29"/>
      <c r="E106" s="29"/>
      <c r="F106" s="29"/>
      <c r="G106" s="30" t="s">
        <v>49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22.5" customHeight="1" x14ac:dyDescent="0.25">
      <c r="A107" s="1"/>
      <c r="B107" s="44"/>
      <c r="C107" s="45" t="s">
        <v>12</v>
      </c>
      <c r="D107" s="46">
        <f t="shared" ref="D107:F107" si="13">SUM(D109)</f>
        <v>115.5</v>
      </c>
      <c r="E107" s="46">
        <f t="shared" si="13"/>
        <v>124.6</v>
      </c>
      <c r="F107" s="46">
        <f t="shared" si="13"/>
        <v>124.7</v>
      </c>
      <c r="G107" s="47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22.5" customHeight="1" x14ac:dyDescent="0.25">
      <c r="A108" s="1"/>
      <c r="B108" s="48"/>
      <c r="C108" s="18" t="s">
        <v>13</v>
      </c>
      <c r="D108" s="20"/>
      <c r="E108" s="20"/>
      <c r="F108" s="20"/>
      <c r="G108" s="2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0.75" customHeight="1" x14ac:dyDescent="0.25">
      <c r="A109" s="1"/>
      <c r="B109" s="48"/>
      <c r="C109" s="22" t="s">
        <v>14</v>
      </c>
      <c r="D109" s="77">
        <v>115.5</v>
      </c>
      <c r="E109" s="77">
        <v>124.6</v>
      </c>
      <c r="F109" s="77">
        <v>124.7</v>
      </c>
      <c r="G109" s="2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27" customHeight="1" x14ac:dyDescent="0.25">
      <c r="A110" s="1"/>
      <c r="B110" s="63"/>
      <c r="C110" s="36" t="s">
        <v>52</v>
      </c>
      <c r="D110" s="37">
        <f>SUM(D12,D17,D24,D31,D34,D41,D44,D50,D56,D60,D64,D68,D77,D81,D86,D90,D94,D98,D103,D107)</f>
        <v>7032.5650000000005</v>
      </c>
      <c r="E110" s="37">
        <f>SUM(E12,E17,E24,E31,E34,E41,E44,E50,E56,E60,E64,E68,E77,E81,E86,E90,E94,E98,E103,E107)</f>
        <v>8566.8160000000007</v>
      </c>
      <c r="F110" s="37">
        <f>SUM(F12,F17,F24,F31,F34,F41,F44,F50,F56,F60,F64,F68,F77,F81,F86,F90,F94,F98,F103,F107)</f>
        <v>7625.5999999999995</v>
      </c>
      <c r="G110" s="37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22.5" customHeight="1" x14ac:dyDescent="0.25">
      <c r="A111" s="1"/>
      <c r="B111" s="64"/>
      <c r="C111" s="65" t="s">
        <v>53</v>
      </c>
      <c r="D111" s="66">
        <v>0</v>
      </c>
      <c r="E111" s="66">
        <v>0</v>
      </c>
      <c r="F111" s="66">
        <v>0</v>
      </c>
      <c r="G111" s="67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28.5" customHeight="1" x14ac:dyDescent="0.25">
      <c r="A112" s="1"/>
      <c r="B112" s="64"/>
      <c r="C112" s="65" t="s">
        <v>54</v>
      </c>
      <c r="D112" s="92">
        <v>-2979.6</v>
      </c>
      <c r="E112" s="66">
        <v>1534.2</v>
      </c>
      <c r="F112" s="66">
        <v>-941.2</v>
      </c>
      <c r="G112" s="67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8.75" customHeight="1" x14ac:dyDescent="0.3">
      <c r="A113" s="1"/>
      <c r="B113" s="1"/>
      <c r="C113" s="68"/>
      <c r="D113" s="69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73" t="s">
        <v>55</v>
      </c>
      <c r="C114" s="173"/>
      <c r="D114" s="173"/>
      <c r="E114" s="173"/>
      <c r="F114" s="173"/>
      <c r="G114" s="173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8" customHeight="1" x14ac:dyDescent="0.25">
      <c r="A115" s="1"/>
      <c r="B115" s="173" t="s">
        <v>56</v>
      </c>
      <c r="C115" s="173"/>
      <c r="D115" s="173"/>
      <c r="E115" s="173"/>
      <c r="F115" s="173"/>
      <c r="G115" s="173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74" t="s">
        <v>57</v>
      </c>
      <c r="C116" s="174"/>
      <c r="D116" s="174"/>
      <c r="E116" s="174"/>
      <c r="F116" s="174"/>
      <c r="G116" s="17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 t="s">
        <v>58</v>
      </c>
      <c r="C117" s="2"/>
      <c r="D117" s="70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 t="s">
        <v>59</v>
      </c>
      <c r="C118" s="2"/>
      <c r="D118" s="7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72"/>
      <c r="C120" s="120" t="s">
        <v>12</v>
      </c>
      <c r="D120" s="124">
        <f>SUM(D122:D127)</f>
        <v>7032.5650000000005</v>
      </c>
      <c r="E120" s="124">
        <f t="shared" ref="E120:F120" si="14">SUM(E122:E127)</f>
        <v>7431.0579999999991</v>
      </c>
      <c r="F120" s="124">
        <f t="shared" si="14"/>
        <v>6695.6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73"/>
      <c r="C121" s="121" t="s">
        <v>13</v>
      </c>
      <c r="D121" s="119"/>
      <c r="E121" s="119"/>
      <c r="F121" s="119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72"/>
      <c r="C122" s="121" t="s">
        <v>14</v>
      </c>
      <c r="D122" s="125">
        <f>SUM(D14,D52,D66,D70,D79,D88,D92,D100,D105,D109)</f>
        <v>1990.0630000000001</v>
      </c>
      <c r="E122" s="125">
        <f>SUM(E58,E66,E70,E79,E88,E92,E100,E105,E109)</f>
        <v>2515.4</v>
      </c>
      <c r="F122" s="125">
        <f>SUM(F58,F66,F70,F79,F88,F92,F100,F105,F109)</f>
        <v>2615.5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72"/>
      <c r="C123" s="121" t="s">
        <v>84</v>
      </c>
      <c r="D123" s="125">
        <f>SUM(D20,D83)</f>
        <v>3022.5</v>
      </c>
      <c r="E123" s="125">
        <f>SUM(E83)</f>
        <v>2500</v>
      </c>
      <c r="F123" s="125">
        <f>SUM(F83)</f>
        <v>2550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73"/>
      <c r="C124" s="121" t="s">
        <v>16</v>
      </c>
      <c r="D124" s="123">
        <f>SUM(D72)</f>
        <v>3.5</v>
      </c>
      <c r="E124" s="123">
        <f>SUM(E72)</f>
        <v>3.5</v>
      </c>
      <c r="F124" s="123">
        <f>SUM(F72)</f>
        <v>3.5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73"/>
      <c r="C125" s="121" t="s">
        <v>68</v>
      </c>
      <c r="D125" s="119">
        <f>SUM(D47)</f>
        <v>110</v>
      </c>
      <c r="E125" s="123">
        <f>SUM(E29)</f>
        <v>885.75800000000004</v>
      </c>
      <c r="F125" s="123">
        <f>SUM(F39)</f>
        <v>680</v>
      </c>
      <c r="G125" s="1"/>
      <c r="H125" s="136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73"/>
      <c r="C126" s="121" t="s">
        <v>17</v>
      </c>
      <c r="D126" s="126">
        <f>SUM(D46)</f>
        <v>23.5</v>
      </c>
      <c r="E126" s="126">
        <f>SUM(E46)</f>
        <v>0</v>
      </c>
      <c r="F126" s="126">
        <f>SUM(F46)</f>
        <v>0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21" t="s">
        <v>18</v>
      </c>
      <c r="D127" s="123">
        <f>SUM(D15,D22,D48,D53,D74,D96)</f>
        <v>1883.0020000000002</v>
      </c>
      <c r="E127" s="123">
        <f>SUM(E15,E22,E74,E96)</f>
        <v>1526.4</v>
      </c>
      <c r="F127" s="123">
        <f>SUM(F15,F22,F74,F96)</f>
        <v>846.6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22" t="s">
        <v>24</v>
      </c>
      <c r="D128" s="124">
        <f>SUM(D129)</f>
        <v>0</v>
      </c>
      <c r="E128" s="124">
        <f t="shared" ref="E128:F128" si="15">SUM(E129)</f>
        <v>1135.758</v>
      </c>
      <c r="F128" s="124">
        <f t="shared" si="15"/>
        <v>930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21" t="s">
        <v>67</v>
      </c>
      <c r="D129" s="123">
        <f>SUM(D61)</f>
        <v>0</v>
      </c>
      <c r="E129" s="123">
        <f>SUM(E32,E61)</f>
        <v>1135.758</v>
      </c>
      <c r="F129" s="123">
        <f>SUM(F42,F61)</f>
        <v>930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35" t="s">
        <v>88</v>
      </c>
      <c r="D130" s="134">
        <f>SUM(D120,D128)</f>
        <v>7032.5650000000005</v>
      </c>
      <c r="E130" s="134">
        <f t="shared" ref="E130:F130" si="16">SUM(E120,E128)</f>
        <v>8566.8159999999989</v>
      </c>
      <c r="F130" s="134">
        <f t="shared" si="16"/>
        <v>7625.6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 x14ac:dyDescent="0.25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 x14ac:dyDescent="0.25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 x14ac:dyDescent="0.25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 x14ac:dyDescent="0.25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 x14ac:dyDescent="0.25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 x14ac:dyDescent="0.25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 x14ac:dyDescent="0.25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 x14ac:dyDescent="0.25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 x14ac:dyDescent="0.25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 x14ac:dyDescent="0.25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 x14ac:dyDescent="0.25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 x14ac:dyDescent="0.25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 x14ac:dyDescent="0.25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 x14ac:dyDescent="0.25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25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25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5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5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5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25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 x14ac:dyDescent="0.25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 x14ac:dyDescent="0.25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 x14ac:dyDescent="0.25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 x14ac:dyDescent="0.25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 x14ac:dyDescent="0.25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25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 x14ac:dyDescent="0.25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25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25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 x14ac:dyDescent="0.25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 x14ac:dyDescent="0.25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 x14ac:dyDescent="0.25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 x14ac:dyDescent="0.25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 x14ac:dyDescent="0.25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 x14ac:dyDescent="0.25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 x14ac:dyDescent="0.25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 x14ac:dyDescent="0.25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 x14ac:dyDescent="0.25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 x14ac:dyDescent="0.25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 x14ac:dyDescent="0.25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 x14ac:dyDescent="0.25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 x14ac:dyDescent="0.25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 x14ac:dyDescent="0.25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 x14ac:dyDescent="0.25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 x14ac:dyDescent="0.25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 x14ac:dyDescent="0.25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 x14ac:dyDescent="0.25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 x14ac:dyDescent="0.25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 x14ac:dyDescent="0.25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 x14ac:dyDescent="0.25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 x14ac:dyDescent="0.25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 x14ac:dyDescent="0.25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 x14ac:dyDescent="0.25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 x14ac:dyDescent="0.25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 x14ac:dyDescent="0.25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 x14ac:dyDescent="0.25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 x14ac:dyDescent="0.25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 x14ac:dyDescent="0.25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 x14ac:dyDescent="0.25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 x14ac:dyDescent="0.25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 x14ac:dyDescent="0.25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 x14ac:dyDescent="0.25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 x14ac:dyDescent="0.25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 x14ac:dyDescent="0.25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 x14ac:dyDescent="0.25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 x14ac:dyDescent="0.25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 x14ac:dyDescent="0.25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 x14ac:dyDescent="0.25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 x14ac:dyDescent="0.25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 x14ac:dyDescent="0.25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 x14ac:dyDescent="0.25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 x14ac:dyDescent="0.25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 x14ac:dyDescent="0.25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 x14ac:dyDescent="0.25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 x14ac:dyDescent="0.25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 x14ac:dyDescent="0.25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 x14ac:dyDescent="0.25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 x14ac:dyDescent="0.25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 x14ac:dyDescent="0.25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 x14ac:dyDescent="0.25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 x14ac:dyDescent="0.25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 x14ac:dyDescent="0.25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 x14ac:dyDescent="0.25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 x14ac:dyDescent="0.25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 x14ac:dyDescent="0.25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 x14ac:dyDescent="0.25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 x14ac:dyDescent="0.25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 x14ac:dyDescent="0.25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 x14ac:dyDescent="0.25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 x14ac:dyDescent="0.25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 x14ac:dyDescent="0.25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 x14ac:dyDescent="0.25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 x14ac:dyDescent="0.25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 x14ac:dyDescent="0.25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 x14ac:dyDescent="0.25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 x14ac:dyDescent="0.25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 x14ac:dyDescent="0.25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 x14ac:dyDescent="0.25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 x14ac:dyDescent="0.25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 x14ac:dyDescent="0.25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 x14ac:dyDescent="0.25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 x14ac:dyDescent="0.25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 x14ac:dyDescent="0.25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 x14ac:dyDescent="0.25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 x14ac:dyDescent="0.25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 x14ac:dyDescent="0.25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 x14ac:dyDescent="0.25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 x14ac:dyDescent="0.25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 x14ac:dyDescent="0.25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 x14ac:dyDescent="0.25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 x14ac:dyDescent="0.25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 x14ac:dyDescent="0.25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 x14ac:dyDescent="0.25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 x14ac:dyDescent="0.25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 x14ac:dyDescent="0.25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 x14ac:dyDescent="0.25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 x14ac:dyDescent="0.25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 x14ac:dyDescent="0.25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 x14ac:dyDescent="0.25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 x14ac:dyDescent="0.25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 x14ac:dyDescent="0.25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 x14ac:dyDescent="0.25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 x14ac:dyDescent="0.25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 x14ac:dyDescent="0.25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 x14ac:dyDescent="0.25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 x14ac:dyDescent="0.25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 x14ac:dyDescent="0.25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 x14ac:dyDescent="0.25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 x14ac:dyDescent="0.25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 x14ac:dyDescent="0.25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 x14ac:dyDescent="0.25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 x14ac:dyDescent="0.25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 x14ac:dyDescent="0.25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 x14ac:dyDescent="0.25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 x14ac:dyDescent="0.25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 x14ac:dyDescent="0.25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 x14ac:dyDescent="0.25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 x14ac:dyDescent="0.25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 x14ac:dyDescent="0.25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 x14ac:dyDescent="0.25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 x14ac:dyDescent="0.25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 x14ac:dyDescent="0.25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 x14ac:dyDescent="0.25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 x14ac:dyDescent="0.25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 x14ac:dyDescent="0.25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 x14ac:dyDescent="0.25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 x14ac:dyDescent="0.25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 x14ac:dyDescent="0.25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25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 x14ac:dyDescent="0.25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 x14ac:dyDescent="0.25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 x14ac:dyDescent="0.25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 x14ac:dyDescent="0.25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 x14ac:dyDescent="0.25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 x14ac:dyDescent="0.25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 x14ac:dyDescent="0.25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 x14ac:dyDescent="0.25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 x14ac:dyDescent="0.25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 x14ac:dyDescent="0.25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 x14ac:dyDescent="0.25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 x14ac:dyDescent="0.25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 x14ac:dyDescent="0.25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 x14ac:dyDescent="0.25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 x14ac:dyDescent="0.25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 x14ac:dyDescent="0.25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 x14ac:dyDescent="0.25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 x14ac:dyDescent="0.25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 x14ac:dyDescent="0.25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 x14ac:dyDescent="0.25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 x14ac:dyDescent="0.25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 x14ac:dyDescent="0.25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 x14ac:dyDescent="0.25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 x14ac:dyDescent="0.25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 x14ac:dyDescent="0.25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 x14ac:dyDescent="0.25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 x14ac:dyDescent="0.25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 x14ac:dyDescent="0.25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 x14ac:dyDescent="0.25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 x14ac:dyDescent="0.25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 x14ac:dyDescent="0.25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 x14ac:dyDescent="0.25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 x14ac:dyDescent="0.25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 x14ac:dyDescent="0.25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 x14ac:dyDescent="0.25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 x14ac:dyDescent="0.25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 x14ac:dyDescent="0.25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 x14ac:dyDescent="0.25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 x14ac:dyDescent="0.25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 x14ac:dyDescent="0.25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 x14ac:dyDescent="0.25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 x14ac:dyDescent="0.25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 x14ac:dyDescent="0.25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 x14ac:dyDescent="0.25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 x14ac:dyDescent="0.25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 x14ac:dyDescent="0.25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 x14ac:dyDescent="0.25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 x14ac:dyDescent="0.25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 x14ac:dyDescent="0.25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 x14ac:dyDescent="0.25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 x14ac:dyDescent="0.25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 x14ac:dyDescent="0.25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 x14ac:dyDescent="0.25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 x14ac:dyDescent="0.25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 x14ac:dyDescent="0.25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 x14ac:dyDescent="0.25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 x14ac:dyDescent="0.25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 x14ac:dyDescent="0.25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 x14ac:dyDescent="0.25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 x14ac:dyDescent="0.25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 x14ac:dyDescent="0.25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 x14ac:dyDescent="0.25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 x14ac:dyDescent="0.25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 x14ac:dyDescent="0.25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 x14ac:dyDescent="0.25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 x14ac:dyDescent="0.25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 x14ac:dyDescent="0.25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 x14ac:dyDescent="0.25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 x14ac:dyDescent="0.25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 x14ac:dyDescent="0.25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 x14ac:dyDescent="0.25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 x14ac:dyDescent="0.25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 x14ac:dyDescent="0.25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 x14ac:dyDescent="0.25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 x14ac:dyDescent="0.25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 x14ac:dyDescent="0.25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 x14ac:dyDescent="0.25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 x14ac:dyDescent="0.25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 x14ac:dyDescent="0.25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 x14ac:dyDescent="0.25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 x14ac:dyDescent="0.25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 x14ac:dyDescent="0.25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 x14ac:dyDescent="0.25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 x14ac:dyDescent="0.25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 x14ac:dyDescent="0.25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 x14ac:dyDescent="0.25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 x14ac:dyDescent="0.25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 x14ac:dyDescent="0.25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 x14ac:dyDescent="0.25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 x14ac:dyDescent="0.25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 x14ac:dyDescent="0.25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 x14ac:dyDescent="0.25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 x14ac:dyDescent="0.25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 x14ac:dyDescent="0.25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 x14ac:dyDescent="0.25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 x14ac:dyDescent="0.25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 x14ac:dyDescent="0.25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 x14ac:dyDescent="0.25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 x14ac:dyDescent="0.25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 x14ac:dyDescent="0.25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 x14ac:dyDescent="0.25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 x14ac:dyDescent="0.25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 x14ac:dyDescent="0.25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 x14ac:dyDescent="0.25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 x14ac:dyDescent="0.25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 x14ac:dyDescent="0.25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 x14ac:dyDescent="0.25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 x14ac:dyDescent="0.25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 x14ac:dyDescent="0.25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 x14ac:dyDescent="0.25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 x14ac:dyDescent="0.25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 x14ac:dyDescent="0.25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 x14ac:dyDescent="0.25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 x14ac:dyDescent="0.25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 x14ac:dyDescent="0.25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 x14ac:dyDescent="0.25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 x14ac:dyDescent="0.25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 x14ac:dyDescent="0.25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 x14ac:dyDescent="0.25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 x14ac:dyDescent="0.25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 x14ac:dyDescent="0.25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 x14ac:dyDescent="0.25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 x14ac:dyDescent="0.25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 x14ac:dyDescent="0.25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 x14ac:dyDescent="0.25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 x14ac:dyDescent="0.25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 x14ac:dyDescent="0.25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 x14ac:dyDescent="0.25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 x14ac:dyDescent="0.25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 x14ac:dyDescent="0.25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 x14ac:dyDescent="0.25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 x14ac:dyDescent="0.25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 x14ac:dyDescent="0.25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 x14ac:dyDescent="0.25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 x14ac:dyDescent="0.25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 x14ac:dyDescent="0.25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 x14ac:dyDescent="0.25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 x14ac:dyDescent="0.25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 x14ac:dyDescent="0.25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 x14ac:dyDescent="0.25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 x14ac:dyDescent="0.25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 x14ac:dyDescent="0.25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 x14ac:dyDescent="0.25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 x14ac:dyDescent="0.25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 x14ac:dyDescent="0.25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 x14ac:dyDescent="0.25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 x14ac:dyDescent="0.25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 x14ac:dyDescent="0.25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 x14ac:dyDescent="0.25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 x14ac:dyDescent="0.25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 x14ac:dyDescent="0.25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 x14ac:dyDescent="0.25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 x14ac:dyDescent="0.25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 x14ac:dyDescent="0.25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 x14ac:dyDescent="0.25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 x14ac:dyDescent="0.25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 x14ac:dyDescent="0.25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 x14ac:dyDescent="0.25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 x14ac:dyDescent="0.25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 x14ac:dyDescent="0.25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 x14ac:dyDescent="0.25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 x14ac:dyDescent="0.25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 x14ac:dyDescent="0.25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 x14ac:dyDescent="0.25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 x14ac:dyDescent="0.25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 x14ac:dyDescent="0.25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 x14ac:dyDescent="0.25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 x14ac:dyDescent="0.25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 x14ac:dyDescent="0.25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 x14ac:dyDescent="0.25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 x14ac:dyDescent="0.25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 x14ac:dyDescent="0.25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 x14ac:dyDescent="0.25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 x14ac:dyDescent="0.25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 x14ac:dyDescent="0.25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 x14ac:dyDescent="0.25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 x14ac:dyDescent="0.25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 x14ac:dyDescent="0.25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 x14ac:dyDescent="0.25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 x14ac:dyDescent="0.25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 x14ac:dyDescent="0.25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 x14ac:dyDescent="0.25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 x14ac:dyDescent="0.25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 x14ac:dyDescent="0.25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 x14ac:dyDescent="0.25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 x14ac:dyDescent="0.25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 x14ac:dyDescent="0.25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 x14ac:dyDescent="0.25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 x14ac:dyDescent="0.25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 x14ac:dyDescent="0.25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 x14ac:dyDescent="0.25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 x14ac:dyDescent="0.25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 x14ac:dyDescent="0.25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 x14ac:dyDescent="0.25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 x14ac:dyDescent="0.25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 x14ac:dyDescent="0.25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 x14ac:dyDescent="0.25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 x14ac:dyDescent="0.25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 x14ac:dyDescent="0.25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 x14ac:dyDescent="0.25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 x14ac:dyDescent="0.25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 x14ac:dyDescent="0.25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 x14ac:dyDescent="0.25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 x14ac:dyDescent="0.25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 x14ac:dyDescent="0.25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 x14ac:dyDescent="0.25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 x14ac:dyDescent="0.25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 x14ac:dyDescent="0.25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 x14ac:dyDescent="0.25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 x14ac:dyDescent="0.25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 x14ac:dyDescent="0.25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 x14ac:dyDescent="0.25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 x14ac:dyDescent="0.25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 x14ac:dyDescent="0.25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 x14ac:dyDescent="0.25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 x14ac:dyDescent="0.25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 x14ac:dyDescent="0.25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 x14ac:dyDescent="0.25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 x14ac:dyDescent="0.25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 x14ac:dyDescent="0.25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 x14ac:dyDescent="0.25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 x14ac:dyDescent="0.25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 x14ac:dyDescent="0.25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 x14ac:dyDescent="0.25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 x14ac:dyDescent="0.25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 x14ac:dyDescent="0.25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 x14ac:dyDescent="0.25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 x14ac:dyDescent="0.25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 x14ac:dyDescent="0.25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 x14ac:dyDescent="0.25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 x14ac:dyDescent="0.25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 x14ac:dyDescent="0.25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 x14ac:dyDescent="0.25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 x14ac:dyDescent="0.25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 x14ac:dyDescent="0.25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 x14ac:dyDescent="0.25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 x14ac:dyDescent="0.25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 x14ac:dyDescent="0.25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 x14ac:dyDescent="0.25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 x14ac:dyDescent="0.25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25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25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25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25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 x14ac:dyDescent="0.25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 x14ac:dyDescent="0.25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 x14ac:dyDescent="0.25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 x14ac:dyDescent="0.25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 x14ac:dyDescent="0.25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 x14ac:dyDescent="0.25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 x14ac:dyDescent="0.25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 x14ac:dyDescent="0.25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 x14ac:dyDescent="0.25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 x14ac:dyDescent="0.25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 x14ac:dyDescent="0.25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 x14ac:dyDescent="0.25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 x14ac:dyDescent="0.25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 x14ac:dyDescent="0.25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 x14ac:dyDescent="0.25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 x14ac:dyDescent="0.25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 x14ac:dyDescent="0.25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 x14ac:dyDescent="0.25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 x14ac:dyDescent="0.25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 x14ac:dyDescent="0.25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 x14ac:dyDescent="0.25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 x14ac:dyDescent="0.25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 x14ac:dyDescent="0.25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 x14ac:dyDescent="0.25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 x14ac:dyDescent="0.25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 x14ac:dyDescent="0.25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 x14ac:dyDescent="0.25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 x14ac:dyDescent="0.25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 x14ac:dyDescent="0.25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 x14ac:dyDescent="0.25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 x14ac:dyDescent="0.25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 x14ac:dyDescent="0.25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 x14ac:dyDescent="0.25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 x14ac:dyDescent="0.25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 x14ac:dyDescent="0.25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 x14ac:dyDescent="0.25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 x14ac:dyDescent="0.25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 x14ac:dyDescent="0.25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 x14ac:dyDescent="0.25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 x14ac:dyDescent="0.25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 x14ac:dyDescent="0.25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 x14ac:dyDescent="0.25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 x14ac:dyDescent="0.25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 x14ac:dyDescent="0.25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 x14ac:dyDescent="0.25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 x14ac:dyDescent="0.25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 x14ac:dyDescent="0.25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 x14ac:dyDescent="0.25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 x14ac:dyDescent="0.25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 x14ac:dyDescent="0.25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 x14ac:dyDescent="0.25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 x14ac:dyDescent="0.25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 x14ac:dyDescent="0.25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 x14ac:dyDescent="0.25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 x14ac:dyDescent="0.25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 x14ac:dyDescent="0.25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 x14ac:dyDescent="0.25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 x14ac:dyDescent="0.25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 x14ac:dyDescent="0.25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 x14ac:dyDescent="0.25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 x14ac:dyDescent="0.25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 x14ac:dyDescent="0.25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 x14ac:dyDescent="0.25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 x14ac:dyDescent="0.25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 x14ac:dyDescent="0.25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 x14ac:dyDescent="0.25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 x14ac:dyDescent="0.25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 x14ac:dyDescent="0.25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 x14ac:dyDescent="0.25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 x14ac:dyDescent="0.25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 x14ac:dyDescent="0.25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 x14ac:dyDescent="0.25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 x14ac:dyDescent="0.25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 x14ac:dyDescent="0.25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 x14ac:dyDescent="0.25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 x14ac:dyDescent="0.25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 x14ac:dyDescent="0.25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 x14ac:dyDescent="0.25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 x14ac:dyDescent="0.25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 x14ac:dyDescent="0.25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 x14ac:dyDescent="0.25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 x14ac:dyDescent="0.25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 x14ac:dyDescent="0.25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 x14ac:dyDescent="0.25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 x14ac:dyDescent="0.25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 x14ac:dyDescent="0.25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 x14ac:dyDescent="0.25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 x14ac:dyDescent="0.25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 x14ac:dyDescent="0.25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 x14ac:dyDescent="0.25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 x14ac:dyDescent="0.25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 x14ac:dyDescent="0.25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 x14ac:dyDescent="0.25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 x14ac:dyDescent="0.25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 x14ac:dyDescent="0.25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 x14ac:dyDescent="0.25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 x14ac:dyDescent="0.25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 x14ac:dyDescent="0.25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 x14ac:dyDescent="0.25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 x14ac:dyDescent="0.25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 x14ac:dyDescent="0.25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 x14ac:dyDescent="0.25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 x14ac:dyDescent="0.25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 x14ac:dyDescent="0.25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 x14ac:dyDescent="0.25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 x14ac:dyDescent="0.25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 x14ac:dyDescent="0.25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 x14ac:dyDescent="0.25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 x14ac:dyDescent="0.25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 x14ac:dyDescent="0.25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 x14ac:dyDescent="0.25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 x14ac:dyDescent="0.25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 x14ac:dyDescent="0.25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 x14ac:dyDescent="0.25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 x14ac:dyDescent="0.25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 x14ac:dyDescent="0.25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 x14ac:dyDescent="0.25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 x14ac:dyDescent="0.25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 x14ac:dyDescent="0.25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 x14ac:dyDescent="0.25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 x14ac:dyDescent="0.25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 x14ac:dyDescent="0.25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 x14ac:dyDescent="0.25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 x14ac:dyDescent="0.25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 x14ac:dyDescent="0.25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 x14ac:dyDescent="0.25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 x14ac:dyDescent="0.25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 x14ac:dyDescent="0.25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 x14ac:dyDescent="0.25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 x14ac:dyDescent="0.25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 x14ac:dyDescent="0.25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 x14ac:dyDescent="0.25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 x14ac:dyDescent="0.25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 x14ac:dyDescent="0.25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 x14ac:dyDescent="0.25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 x14ac:dyDescent="0.25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 x14ac:dyDescent="0.25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 x14ac:dyDescent="0.25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 x14ac:dyDescent="0.25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 x14ac:dyDescent="0.25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 x14ac:dyDescent="0.25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 x14ac:dyDescent="0.25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 x14ac:dyDescent="0.25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 x14ac:dyDescent="0.25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 x14ac:dyDescent="0.25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 x14ac:dyDescent="0.25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 x14ac:dyDescent="0.25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 x14ac:dyDescent="0.25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 x14ac:dyDescent="0.25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 x14ac:dyDescent="0.25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 x14ac:dyDescent="0.25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 x14ac:dyDescent="0.25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 x14ac:dyDescent="0.25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 x14ac:dyDescent="0.25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 x14ac:dyDescent="0.25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 x14ac:dyDescent="0.25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 x14ac:dyDescent="0.25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 x14ac:dyDescent="0.25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 x14ac:dyDescent="0.25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 x14ac:dyDescent="0.25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 x14ac:dyDescent="0.25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 x14ac:dyDescent="0.25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 x14ac:dyDescent="0.25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 x14ac:dyDescent="0.25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 x14ac:dyDescent="0.25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 x14ac:dyDescent="0.25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 x14ac:dyDescent="0.25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 x14ac:dyDescent="0.25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 x14ac:dyDescent="0.25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 x14ac:dyDescent="0.25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 x14ac:dyDescent="0.25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 x14ac:dyDescent="0.25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 x14ac:dyDescent="0.25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 x14ac:dyDescent="0.25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 x14ac:dyDescent="0.25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 x14ac:dyDescent="0.25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 x14ac:dyDescent="0.25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 x14ac:dyDescent="0.25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 x14ac:dyDescent="0.25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 x14ac:dyDescent="0.25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 x14ac:dyDescent="0.25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 x14ac:dyDescent="0.25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 x14ac:dyDescent="0.25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 x14ac:dyDescent="0.25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 x14ac:dyDescent="0.25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 x14ac:dyDescent="0.25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 x14ac:dyDescent="0.25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 x14ac:dyDescent="0.25">
      <c r="A827" s="1"/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 x14ac:dyDescent="0.25">
      <c r="A828" s="1"/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 x14ac:dyDescent="0.25">
      <c r="A829" s="1"/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 x14ac:dyDescent="0.25">
      <c r="A830" s="1"/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 x14ac:dyDescent="0.25">
      <c r="A831" s="1"/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 x14ac:dyDescent="0.25">
      <c r="A832" s="1"/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 x14ac:dyDescent="0.25">
      <c r="A833" s="1"/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 x14ac:dyDescent="0.25">
      <c r="A834" s="1"/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 x14ac:dyDescent="0.25">
      <c r="A835" s="1"/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 x14ac:dyDescent="0.25">
      <c r="A836" s="1"/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 x14ac:dyDescent="0.25">
      <c r="A837" s="1"/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 x14ac:dyDescent="0.25">
      <c r="A838" s="1"/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 x14ac:dyDescent="0.25">
      <c r="A839" s="1"/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 x14ac:dyDescent="0.25">
      <c r="A840" s="1"/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 x14ac:dyDescent="0.25">
      <c r="A841" s="1"/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 x14ac:dyDescent="0.25">
      <c r="A842" s="1"/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 x14ac:dyDescent="0.25">
      <c r="A843" s="1"/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 x14ac:dyDescent="0.25">
      <c r="A844" s="1"/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 x14ac:dyDescent="0.25">
      <c r="A845" s="1"/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 x14ac:dyDescent="0.25">
      <c r="A846" s="1"/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 x14ac:dyDescent="0.25">
      <c r="A847" s="1"/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 x14ac:dyDescent="0.25">
      <c r="A848" s="1"/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 x14ac:dyDescent="0.25">
      <c r="A849" s="1"/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 x14ac:dyDescent="0.25">
      <c r="A850" s="1"/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 x14ac:dyDescent="0.25">
      <c r="A851" s="1"/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 x14ac:dyDescent="0.25">
      <c r="A852" s="1"/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 x14ac:dyDescent="0.25">
      <c r="A853" s="1"/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 x14ac:dyDescent="0.25">
      <c r="A854" s="1"/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 x14ac:dyDescent="0.25">
      <c r="A855" s="1"/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 x14ac:dyDescent="0.25">
      <c r="A856" s="1"/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 x14ac:dyDescent="0.25">
      <c r="A857" s="1"/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 x14ac:dyDescent="0.25">
      <c r="A858" s="1"/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 x14ac:dyDescent="0.25">
      <c r="A859" s="1"/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 x14ac:dyDescent="0.25">
      <c r="A860" s="1"/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 x14ac:dyDescent="0.25">
      <c r="A861" s="1"/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 x14ac:dyDescent="0.25">
      <c r="A862" s="1"/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 x14ac:dyDescent="0.25">
      <c r="A863" s="1"/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 x14ac:dyDescent="0.25">
      <c r="A864" s="1"/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 x14ac:dyDescent="0.25">
      <c r="A865" s="1"/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 x14ac:dyDescent="0.25">
      <c r="A866" s="1"/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 x14ac:dyDescent="0.25">
      <c r="A867" s="1"/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 x14ac:dyDescent="0.25">
      <c r="A868" s="1"/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 x14ac:dyDescent="0.25">
      <c r="A869" s="1"/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 x14ac:dyDescent="0.25">
      <c r="A870" s="1"/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 x14ac:dyDescent="0.25">
      <c r="A871" s="1"/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 x14ac:dyDescent="0.25">
      <c r="A872" s="1"/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 x14ac:dyDescent="0.25">
      <c r="A873" s="1"/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 x14ac:dyDescent="0.25">
      <c r="A874" s="1"/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 x14ac:dyDescent="0.25">
      <c r="A875" s="1"/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 x14ac:dyDescent="0.25">
      <c r="A876" s="1"/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 x14ac:dyDescent="0.25">
      <c r="A877" s="1"/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 x14ac:dyDescent="0.25">
      <c r="A878" s="1"/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 x14ac:dyDescent="0.25">
      <c r="A879" s="1"/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 x14ac:dyDescent="0.25">
      <c r="A880" s="1"/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 x14ac:dyDescent="0.25">
      <c r="A881" s="1"/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 x14ac:dyDescent="0.25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 x14ac:dyDescent="0.25">
      <c r="A883" s="1"/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 x14ac:dyDescent="0.25">
      <c r="A884" s="1"/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 x14ac:dyDescent="0.25">
      <c r="A885" s="1"/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 x14ac:dyDescent="0.25">
      <c r="A886" s="1"/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 x14ac:dyDescent="0.25">
      <c r="A887" s="1"/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 x14ac:dyDescent="0.25">
      <c r="A888" s="1"/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 x14ac:dyDescent="0.25">
      <c r="A889" s="1"/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 x14ac:dyDescent="0.25">
      <c r="A890" s="1"/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 x14ac:dyDescent="0.25">
      <c r="A891" s="1"/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 x14ac:dyDescent="0.25">
      <c r="A892" s="1"/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 x14ac:dyDescent="0.25">
      <c r="A893" s="1"/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 x14ac:dyDescent="0.25">
      <c r="A894" s="1"/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 x14ac:dyDescent="0.25">
      <c r="A895" s="1"/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 x14ac:dyDescent="0.25">
      <c r="A896" s="1"/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 x14ac:dyDescent="0.25">
      <c r="A897" s="1"/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 x14ac:dyDescent="0.25">
      <c r="A898" s="1"/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 x14ac:dyDescent="0.25">
      <c r="A899" s="1"/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 x14ac:dyDescent="0.25">
      <c r="A900" s="1"/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 x14ac:dyDescent="0.25">
      <c r="A901" s="1"/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 x14ac:dyDescent="0.25">
      <c r="A902" s="1"/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 x14ac:dyDescent="0.25">
      <c r="A903" s="1"/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 x14ac:dyDescent="0.25">
      <c r="A904" s="1"/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 x14ac:dyDescent="0.25">
      <c r="A905" s="1"/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 x14ac:dyDescent="0.25">
      <c r="A906" s="1"/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 x14ac:dyDescent="0.25">
      <c r="A907" s="1"/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 x14ac:dyDescent="0.25">
      <c r="A908" s="1"/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 x14ac:dyDescent="0.25">
      <c r="A909" s="1"/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 x14ac:dyDescent="0.25">
      <c r="A910" s="1"/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 x14ac:dyDescent="0.25">
      <c r="A911" s="1"/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 x14ac:dyDescent="0.25">
      <c r="A912" s="1"/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 x14ac:dyDescent="0.25">
      <c r="A913" s="1"/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 x14ac:dyDescent="0.25">
      <c r="A914" s="1"/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 x14ac:dyDescent="0.25">
      <c r="A915" s="1"/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 x14ac:dyDescent="0.25">
      <c r="A916" s="1"/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 x14ac:dyDescent="0.25">
      <c r="A917" s="1"/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 x14ac:dyDescent="0.25">
      <c r="A918" s="1"/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 x14ac:dyDescent="0.25">
      <c r="A919" s="1"/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 x14ac:dyDescent="0.25">
      <c r="A920" s="1"/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 x14ac:dyDescent="0.25">
      <c r="A921" s="1"/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 x14ac:dyDescent="0.25">
      <c r="A922" s="1"/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 x14ac:dyDescent="0.25">
      <c r="A923" s="1"/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 x14ac:dyDescent="0.25">
      <c r="A924" s="1"/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 x14ac:dyDescent="0.25">
      <c r="A925" s="1"/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 x14ac:dyDescent="0.25">
      <c r="A926" s="1"/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 x14ac:dyDescent="0.25">
      <c r="A927" s="1"/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 x14ac:dyDescent="0.25">
      <c r="A928" s="1"/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 x14ac:dyDescent="0.25">
      <c r="A929" s="1"/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 x14ac:dyDescent="0.25">
      <c r="A930" s="1"/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 x14ac:dyDescent="0.25">
      <c r="A931" s="1"/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 x14ac:dyDescent="0.25">
      <c r="A932" s="1"/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 x14ac:dyDescent="0.25">
      <c r="A933" s="1"/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 x14ac:dyDescent="0.25">
      <c r="A934" s="1"/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 x14ac:dyDescent="0.25">
      <c r="A935" s="1"/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 x14ac:dyDescent="0.25">
      <c r="A936" s="1"/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 x14ac:dyDescent="0.25">
      <c r="A937" s="1"/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 x14ac:dyDescent="0.25">
      <c r="A938" s="1"/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 x14ac:dyDescent="0.25">
      <c r="A939" s="1"/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 x14ac:dyDescent="0.25">
      <c r="A940" s="1"/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 x14ac:dyDescent="0.25">
      <c r="A941" s="1"/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 x14ac:dyDescent="0.25">
      <c r="A942" s="1"/>
      <c r="B942" s="1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 x14ac:dyDescent="0.25">
      <c r="A943" s="1"/>
      <c r="B943" s="1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 x14ac:dyDescent="0.25">
      <c r="A944" s="1"/>
      <c r="B944" s="1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 x14ac:dyDescent="0.25">
      <c r="A945" s="1"/>
      <c r="B945" s="1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</sheetData>
  <mergeCells count="21">
    <mergeCell ref="B114:G114"/>
    <mergeCell ref="B115:G115"/>
    <mergeCell ref="B116:G116"/>
    <mergeCell ref="B65:B66"/>
    <mergeCell ref="B69:B74"/>
    <mergeCell ref="B91:B92"/>
    <mergeCell ref="B95:B96"/>
    <mergeCell ref="B99:B100"/>
    <mergeCell ref="B45:B48"/>
    <mergeCell ref="B18:B22"/>
    <mergeCell ref="B25:B30"/>
    <mergeCell ref="B35:B40"/>
    <mergeCell ref="B51:B53"/>
    <mergeCell ref="E3:G3"/>
    <mergeCell ref="E2:G2"/>
    <mergeCell ref="E1:G1"/>
    <mergeCell ref="B7:G7"/>
    <mergeCell ref="H10:K11"/>
    <mergeCell ref="E6:G6"/>
    <mergeCell ref="E5:G5"/>
    <mergeCell ref="E4:G4"/>
  </mergeCells>
  <pageMargins left="0.39370078740157477" right="0.39370078740157477" top="0.9838582677165354" bottom="0.9838582677165354" header="0" footer="0"/>
  <pageSetup paperSize="9" scale="72" fitToHeight="0" orientation="portrait" r:id="rId1"/>
  <rowBreaks count="3" manualBreakCount="3">
    <brk id="42" max="6" man="1"/>
    <brk id="79" max="6" man="1"/>
    <brk id="11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workbookViewId="0">
      <selection activeCell="B8" sqref="B8"/>
    </sheetView>
  </sheetViews>
  <sheetFormatPr defaultColWidth="14.42578125" defaultRowHeight="15" customHeight="1" x14ac:dyDescent="0.25"/>
  <cols>
    <col min="1" max="1" width="2.7109375" customWidth="1"/>
    <col min="2" max="2" width="54.5703125" customWidth="1"/>
    <col min="3" max="3" width="15.5703125" customWidth="1"/>
    <col min="4" max="26" width="9.7109375" customWidth="1"/>
  </cols>
  <sheetData>
    <row r="1" spans="1:26" ht="15" customHeight="1" x14ac:dyDescent="0.25">
      <c r="A1" s="1"/>
      <c r="B1" s="14" t="s">
        <v>12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2.5" customHeight="1" x14ac:dyDescent="0.25">
      <c r="A2" s="1"/>
      <c r="B2" s="74" t="s">
        <v>60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6.25" customHeight="1" x14ac:dyDescent="0.25">
      <c r="A3" s="1"/>
      <c r="B3" s="75" t="s">
        <v>61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8" customHeight="1" x14ac:dyDescent="0.25">
      <c r="A4" s="1"/>
      <c r="B4" s="75" t="s">
        <v>62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4.75" customHeight="1" x14ac:dyDescent="0.25">
      <c r="A5" s="1"/>
      <c r="B5" s="75" t="s">
        <v>63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6" customHeight="1" x14ac:dyDescent="0.25">
      <c r="A6" s="1"/>
      <c r="B6" s="75" t="s">
        <v>64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9.75" customHeight="1" x14ac:dyDescent="0.25">
      <c r="A7" s="1"/>
      <c r="B7" s="75" t="s">
        <v>65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9" customHeight="1" x14ac:dyDescent="0.25">
      <c r="A8" s="1"/>
      <c r="B8" s="76" t="s">
        <v>66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"/>
      <c r="B9" s="68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39370078740157477" right="0.39370078740157477" top="0.9838582677165354" bottom="0.9838582677165354" header="0" footer="0"/>
  <pageSetup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05 programa 3 lentelė</vt:lpstr>
      <vt:lpstr>Lėšų atmintinė</vt:lpstr>
      <vt:lpstr>'05 programa 3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Snieguolė Kačerauskaitė</dc:creator>
  <cp:lastModifiedBy>Agnė Grizevičiūtė</cp:lastModifiedBy>
  <cp:lastPrinted>2024-07-17T10:41:23Z</cp:lastPrinted>
  <dcterms:created xsi:type="dcterms:W3CDTF">2023-07-11T10:34:54Z</dcterms:created>
  <dcterms:modified xsi:type="dcterms:W3CDTF">2024-07-25T11:33:32Z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KMSA</vt:lpwstr>
  </property>
</Properties>
</file>